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03A60C8D-B604-4F5D-857E-6FBE81A6BC30}" xr6:coauthVersionLast="47" xr6:coauthVersionMax="47" xr10:uidLastSave="{00000000-0000-0000-0000-000000000000}"/>
  <bookViews>
    <workbookView xWindow="-108" yWindow="-108" windowWidth="23256" windowHeight="12720" tabRatio="939" activeTab="2" xr2:uid="{00000000-000D-0000-FFFF-FFFF00000000}"/>
  </bookViews>
  <sheets>
    <sheet name="Original Data" sheetId="13" r:id="rId1"/>
    <sheet name="DATA AND CHART" sheetId="9" r:id="rId2"/>
    <sheet name="Draft" sheetId="1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3" i="13" l="1"/>
  <c r="V33" i="13" s="1"/>
  <c r="S33" i="13"/>
  <c r="T32" i="13"/>
  <c r="S32" i="13"/>
  <c r="V32" i="13" s="1"/>
  <c r="T31" i="13"/>
  <c r="V31" i="13" s="1"/>
  <c r="S31" i="13"/>
  <c r="T30" i="13"/>
  <c r="S30" i="13"/>
  <c r="V30" i="13" s="1"/>
  <c r="T29" i="13"/>
  <c r="V29" i="13" s="1"/>
  <c r="S29" i="13"/>
  <c r="T28" i="13"/>
  <c r="S28" i="13"/>
  <c r="V28" i="13" s="1"/>
  <c r="T27" i="13"/>
  <c r="V27" i="13" s="1"/>
  <c r="S27" i="13"/>
  <c r="V26" i="13"/>
  <c r="T26" i="13"/>
  <c r="S26" i="13"/>
  <c r="T25" i="13"/>
  <c r="V25" i="13" s="1"/>
  <c r="S25" i="13"/>
  <c r="T24" i="13"/>
  <c r="S24" i="13"/>
  <c r="V24" i="13" s="1"/>
  <c r="T23" i="13"/>
  <c r="V23" i="13" s="1"/>
  <c r="S23" i="13"/>
  <c r="T22" i="13"/>
  <c r="S22" i="13"/>
  <c r="V22" i="13" s="1"/>
  <c r="T21" i="13"/>
  <c r="V21" i="13" s="1"/>
  <c r="S21" i="13"/>
  <c r="V20" i="13"/>
  <c r="T20" i="13"/>
  <c r="S20" i="13"/>
  <c r="T19" i="13"/>
  <c r="V19" i="13" s="1"/>
  <c r="S19" i="13"/>
  <c r="T18" i="13"/>
  <c r="S18" i="13"/>
  <c r="V18" i="13" s="1"/>
  <c r="T17" i="13"/>
  <c r="V17" i="13" s="1"/>
  <c r="S17" i="13"/>
  <c r="T16" i="13"/>
  <c r="S16" i="13"/>
  <c r="V16" i="13" s="1"/>
  <c r="T15" i="13"/>
  <c r="V15" i="13" s="1"/>
  <c r="S15" i="13"/>
  <c r="T14" i="13"/>
  <c r="S14" i="13"/>
  <c r="V14" i="13" s="1"/>
  <c r="T13" i="13"/>
  <c r="V13" i="13" s="1"/>
  <c r="S13" i="13"/>
  <c r="T12" i="13"/>
  <c r="S12" i="13"/>
  <c r="V12" i="13" s="1"/>
  <c r="T11" i="13"/>
  <c r="V11" i="13" s="1"/>
  <c r="S11" i="13"/>
  <c r="T10" i="13"/>
  <c r="S10" i="13"/>
  <c r="V10" i="13" s="1"/>
  <c r="T9" i="13"/>
  <c r="V9" i="13" s="1"/>
  <c r="S9" i="13"/>
  <c r="V8" i="13"/>
  <c r="T8" i="13"/>
  <c r="S8" i="13"/>
  <c r="T7" i="13"/>
  <c r="V7" i="13" s="1"/>
  <c r="S7" i="13"/>
  <c r="T6" i="13"/>
  <c r="S6" i="13"/>
  <c r="V6" i="13" s="1"/>
</calcChain>
</file>

<file path=xl/sharedStrings.xml><?xml version="1.0" encoding="utf-8"?>
<sst xmlns="http://schemas.openxmlformats.org/spreadsheetml/2006/main" count="87" uniqueCount="31">
  <si>
    <t>EU-27</t>
  </si>
  <si>
    <t>Luxembourg</t>
  </si>
  <si>
    <t>Ireland</t>
  </si>
  <si>
    <t>Greece</t>
  </si>
  <si>
    <t>Belgium</t>
  </si>
  <si>
    <t>Denmark</t>
  </si>
  <si>
    <t>Netherlands</t>
  </si>
  <si>
    <t>Estonia</t>
  </si>
  <si>
    <t>Finland</t>
  </si>
  <si>
    <t>Germany</t>
  </si>
  <si>
    <t>Sweden</t>
  </si>
  <si>
    <t>Austria</t>
  </si>
  <si>
    <t>Slovakia</t>
  </si>
  <si>
    <t>Slovenia</t>
  </si>
  <si>
    <t>Poland</t>
  </si>
  <si>
    <t>Lithuania</t>
  </si>
  <si>
    <t>Latvia</t>
  </si>
  <si>
    <t>France</t>
  </si>
  <si>
    <t>Italy</t>
  </si>
  <si>
    <t>Portugal</t>
  </si>
  <si>
    <t>Spain</t>
  </si>
  <si>
    <t>Bulgaria</t>
  </si>
  <si>
    <t>Hungary</t>
  </si>
  <si>
    <t>Croatia</t>
  </si>
  <si>
    <t>Romania</t>
  </si>
  <si>
    <t>EU27</t>
  </si>
  <si>
    <t>Malta</t>
  </si>
  <si>
    <t>Cyprus</t>
  </si>
  <si>
    <t>Czechia</t>
  </si>
  <si>
    <t>Switzerland</t>
  </si>
  <si>
    <t>This should be shown as a vertical black line indicating this is the EU value for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</si>
</sst>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b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4">
    <xf numFmtId="0" fontId="0" fillId="0" borderId="0" xfId="0"/>
    <xf numFmtId="2" fontId="2" fillId="0" borderId="0" xfId="0" applyNumberFormat="1" applyFont="1"/>
    <xf numFmtId="0" fontId="3" fillId="0" borderId="0" xfId="0" quotePrefix="1" applyFont="1" applyAlignment="1">
      <alignment horizontal="left"/>
    </xf>
    <xf numFmtId="0" fontId="4" fillId="2" borderId="1" xfId="0" quotePrefix="1" applyFont="1" applyFill="1" applyBorder="1" applyAlignment="1">
      <alignment horizontal="center"/>
    </xf>
    <xf numFmtId="0" fontId="3" fillId="0" borderId="0" xfId="0" quotePrefix="1" applyFont="1" applyAlignment="1">
      <alignment horizontal="left" vertical="top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top"/>
    </xf>
    <xf numFmtId="10" fontId="0" fillId="0" borderId="0" xfId="0" applyNumberFormat="1"/>
    <xf numFmtId="0" fontId="0" fillId="0" borderId="0" xfId="0" applyFont="1"/>
    <xf numFmtId="2" fontId="0" fillId="0" borderId="0" xfId="0" applyNumberFormat="1" applyFont="1"/>
    <xf numFmtId="164" fontId="5" fillId="0" borderId="0" xfId="0" applyNumberFormat="1" applyFont="1" applyAlignment="1">
      <alignment vertical="center"/>
    </xf>
    <xf numFmtId="165" fontId="0" fillId="0" borderId="0" xfId="0" applyNumberFormat="1"/>
    <xf numFmtId="0" fontId="5" fillId="0" borderId="0" xfId="0" quotePrefix="1" applyFont="1" applyAlignment="1">
      <alignment horizontal="left" vertical="top"/>
    </xf>
    <xf numFmtId="165" fontId="2" fillId="0" borderId="0" xfId="0" applyNumberFormat="1" applyFont="1"/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'Original Data'!$S$5</c:f>
              <c:strCache>
                <c:ptCount val="1"/>
                <c:pt idx="0">
                  <c:v>2010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'Original Data'!$R$6:$R$33</c:f>
              <c:strCache>
                <c:ptCount val="28"/>
                <c:pt idx="0">
                  <c:v>Bulgaria</c:v>
                </c:pt>
                <c:pt idx="1">
                  <c:v>Lithuania</c:v>
                </c:pt>
                <c:pt idx="2">
                  <c:v>Sweden</c:v>
                </c:pt>
                <c:pt idx="3">
                  <c:v>Finland</c:v>
                </c:pt>
                <c:pt idx="4">
                  <c:v>Belgium</c:v>
                </c:pt>
                <c:pt idx="5">
                  <c:v>Austria</c:v>
                </c:pt>
                <c:pt idx="6">
                  <c:v>Germany</c:v>
                </c:pt>
                <c:pt idx="7">
                  <c:v>Romania</c:v>
                </c:pt>
                <c:pt idx="8">
                  <c:v>France</c:v>
                </c:pt>
                <c:pt idx="9">
                  <c:v>Netherlands</c:v>
                </c:pt>
                <c:pt idx="10">
                  <c:v>Ireland</c:v>
                </c:pt>
                <c:pt idx="11">
                  <c:v>Luxembourg</c:v>
                </c:pt>
                <c:pt idx="12">
                  <c:v>Portugal</c:v>
                </c:pt>
                <c:pt idx="13">
                  <c:v>Slovenia</c:v>
                </c:pt>
                <c:pt idx="14">
                  <c:v>Spain</c:v>
                </c:pt>
                <c:pt idx="15">
                  <c:v>Malta</c:v>
                </c:pt>
                <c:pt idx="16">
                  <c:v>Czechia</c:v>
                </c:pt>
                <c:pt idx="17">
                  <c:v>Poland</c:v>
                </c:pt>
                <c:pt idx="18">
                  <c:v>Cyprus</c:v>
                </c:pt>
                <c:pt idx="19">
                  <c:v>Greece</c:v>
                </c:pt>
                <c:pt idx="20">
                  <c:v>Hungary</c:v>
                </c:pt>
                <c:pt idx="21">
                  <c:v>Croatia</c:v>
                </c:pt>
                <c:pt idx="22">
                  <c:v>Slovakia</c:v>
                </c:pt>
                <c:pt idx="23">
                  <c:v>Denmark</c:v>
                </c:pt>
                <c:pt idx="24">
                  <c:v>Italy</c:v>
                </c:pt>
                <c:pt idx="25">
                  <c:v>Estonia</c:v>
                </c:pt>
                <c:pt idx="26">
                  <c:v>Latvia</c:v>
                </c:pt>
                <c:pt idx="27">
                  <c:v>Switzerland</c:v>
                </c:pt>
              </c:strCache>
            </c:strRef>
          </c:cat>
          <c:val>
            <c:numRef>
              <c:f>'Original Data'!$S$6:$S$33</c:f>
              <c:numCache>
                <c:formatCode>0.000</c:formatCode>
                <c:ptCount val="28"/>
                <c:pt idx="0">
                  <c:v>2.0775739619177425</c:v>
                </c:pt>
                <c:pt idx="1">
                  <c:v>2.0493977935537884</c:v>
                </c:pt>
                <c:pt idx="2">
                  <c:v>1.3453091124847099</c:v>
                </c:pt>
                <c:pt idx="3">
                  <c:v>3.0658292667644624</c:v>
                </c:pt>
                <c:pt idx="4">
                  <c:v>2.0707386105714516</c:v>
                </c:pt>
                <c:pt idx="5">
                  <c:v>2.0528215293657048</c:v>
                </c:pt>
                <c:pt idx="6">
                  <c:v>1.9563881231749938</c:v>
                </c:pt>
                <c:pt idx="7">
                  <c:v>1.9696271886900427</c:v>
                </c:pt>
                <c:pt idx="8">
                  <c:v>1.8593778464273043</c:v>
                </c:pt>
                <c:pt idx="9">
                  <c:v>3.0132421104144549</c:v>
                </c:pt>
                <c:pt idx="10">
                  <c:v>1.6982331111079445</c:v>
                </c:pt>
                <c:pt idx="11">
                  <c:v>2.9122159110810744</c:v>
                </c:pt>
                <c:pt idx="12">
                  <c:v>1.575500679378228</c:v>
                </c:pt>
                <c:pt idx="13">
                  <c:v>1.2333954289269564</c:v>
                </c:pt>
                <c:pt idx="14">
                  <c:v>1.56755279611746</c:v>
                </c:pt>
                <c:pt idx="15">
                  <c:v>2.0656320467318814</c:v>
                </c:pt>
                <c:pt idx="16">
                  <c:v>1.6834637510700032</c:v>
                </c:pt>
                <c:pt idx="17">
                  <c:v>2.6150452025244109</c:v>
                </c:pt>
                <c:pt idx="18">
                  <c:v>1.5715117070530389</c:v>
                </c:pt>
                <c:pt idx="19">
                  <c:v>2.7359435505070806</c:v>
                </c:pt>
                <c:pt idx="20">
                  <c:v>1.8853671714713631</c:v>
                </c:pt>
                <c:pt idx="21">
                  <c:v>1.8388592080464496</c:v>
                </c:pt>
                <c:pt idx="22">
                  <c:v>1.6237931023417753</c:v>
                </c:pt>
                <c:pt idx="23">
                  <c:v>1.1342589797143907</c:v>
                </c:pt>
                <c:pt idx="24">
                  <c:v>2.0975866451235112</c:v>
                </c:pt>
                <c:pt idx="25">
                  <c:v>2.2370016201562004</c:v>
                </c:pt>
                <c:pt idx="26">
                  <c:v>1.664652927411117</c:v>
                </c:pt>
                <c:pt idx="27">
                  <c:v>3.4806723906457884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18-49AF-B0C0-9A443901238E}"/>
            </c:ext>
          </c:extLst>
        </c:ser>
        <c:ser>
          <c:idx val="1"/>
          <c:order val="1"/>
          <c:tx>
            <c:strRef>
              <c:f>'Original Data'!$T$5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'Original Data'!$R$6:$R$33</c:f>
              <c:strCache>
                <c:ptCount val="28"/>
                <c:pt idx="0">
                  <c:v>Bulgaria</c:v>
                </c:pt>
                <c:pt idx="1">
                  <c:v>Lithuania</c:v>
                </c:pt>
                <c:pt idx="2">
                  <c:v>Sweden</c:v>
                </c:pt>
                <c:pt idx="3">
                  <c:v>Finland</c:v>
                </c:pt>
                <c:pt idx="4">
                  <c:v>Belgium</c:v>
                </c:pt>
                <c:pt idx="5">
                  <c:v>Austria</c:v>
                </c:pt>
                <c:pt idx="6">
                  <c:v>Germany</c:v>
                </c:pt>
                <c:pt idx="7">
                  <c:v>Romania</c:v>
                </c:pt>
                <c:pt idx="8">
                  <c:v>France</c:v>
                </c:pt>
                <c:pt idx="9">
                  <c:v>Netherlands</c:v>
                </c:pt>
                <c:pt idx="10">
                  <c:v>Ireland</c:v>
                </c:pt>
                <c:pt idx="11">
                  <c:v>Luxembourg</c:v>
                </c:pt>
                <c:pt idx="12">
                  <c:v>Portugal</c:v>
                </c:pt>
                <c:pt idx="13">
                  <c:v>Slovenia</c:v>
                </c:pt>
                <c:pt idx="14">
                  <c:v>Spain</c:v>
                </c:pt>
                <c:pt idx="15">
                  <c:v>Malta</c:v>
                </c:pt>
                <c:pt idx="16">
                  <c:v>Czechia</c:v>
                </c:pt>
                <c:pt idx="17">
                  <c:v>Poland</c:v>
                </c:pt>
                <c:pt idx="18">
                  <c:v>Cyprus</c:v>
                </c:pt>
                <c:pt idx="19">
                  <c:v>Greece</c:v>
                </c:pt>
                <c:pt idx="20">
                  <c:v>Hungary</c:v>
                </c:pt>
                <c:pt idx="21">
                  <c:v>Croatia</c:v>
                </c:pt>
                <c:pt idx="22">
                  <c:v>Slovakia</c:v>
                </c:pt>
                <c:pt idx="23">
                  <c:v>Denmark</c:v>
                </c:pt>
                <c:pt idx="24">
                  <c:v>Italy</c:v>
                </c:pt>
                <c:pt idx="25">
                  <c:v>Estonia</c:v>
                </c:pt>
                <c:pt idx="26">
                  <c:v>Latvia</c:v>
                </c:pt>
                <c:pt idx="27">
                  <c:v>Switzerland</c:v>
                </c:pt>
              </c:strCache>
            </c:strRef>
          </c:cat>
          <c:val>
            <c:numRef>
              <c:f>'Original Data'!$T$6:$T$33</c:f>
              <c:numCache>
                <c:formatCode>0.000</c:formatCode>
                <c:ptCount val="28"/>
                <c:pt idx="0">
                  <c:v>1.9583256675896341</c:v>
                </c:pt>
                <c:pt idx="1">
                  <c:v>1.9504332450614339</c:v>
                </c:pt>
                <c:pt idx="2">
                  <c:v>2.3589847032676659</c:v>
                </c:pt>
                <c:pt idx="3">
                  <c:v>2.5210736618964114</c:v>
                </c:pt>
                <c:pt idx="4">
                  <c:v>2.1858922568489234</c:v>
                </c:pt>
                <c:pt idx="5">
                  <c:v>2.3026599421605538</c:v>
                </c:pt>
                <c:pt idx="6">
                  <c:v>2.025916030420194</c:v>
                </c:pt>
                <c:pt idx="7">
                  <c:v>2.1765434909463446</c:v>
                </c:pt>
                <c:pt idx="8">
                  <c:v>1.9800491975805488</c:v>
                </c:pt>
                <c:pt idx="9">
                  <c:v>2.62666468746602</c:v>
                </c:pt>
                <c:pt idx="10">
                  <c:v>1.6536232074426542</c:v>
                </c:pt>
                <c:pt idx="11">
                  <c:v>2.3818209363509126</c:v>
                </c:pt>
                <c:pt idx="12">
                  <c:v>1.8583066052589436</c:v>
                </c:pt>
                <c:pt idx="13">
                  <c:v>1.5376084731872746</c:v>
                </c:pt>
                <c:pt idx="14">
                  <c:v>2.9006966379684602</c:v>
                </c:pt>
                <c:pt idx="15">
                  <c:v>1.8032561647258705</c:v>
                </c:pt>
                <c:pt idx="16">
                  <c:v>2.1176152216219819</c:v>
                </c:pt>
                <c:pt idx="17">
                  <c:v>2.4707283957653647</c:v>
                </c:pt>
                <c:pt idx="18">
                  <c:v>1.8270970518481613</c:v>
                </c:pt>
                <c:pt idx="19">
                  <c:v>1.7808022099425691</c:v>
                </c:pt>
                <c:pt idx="20">
                  <c:v>1.6918188700856203</c:v>
                </c:pt>
                <c:pt idx="21">
                  <c:v>1.9698450624238519</c:v>
                </c:pt>
                <c:pt idx="22">
                  <c:v>1.6496682736767363</c:v>
                </c:pt>
                <c:pt idx="23">
                  <c:v>1.5462588808112356</c:v>
                </c:pt>
                <c:pt idx="24">
                  <c:v>1.575021666189562</c:v>
                </c:pt>
                <c:pt idx="25">
                  <c:v>1.9885870133971746</c:v>
                </c:pt>
                <c:pt idx="26">
                  <c:v>1.5959923084345591</c:v>
                </c:pt>
                <c:pt idx="27">
                  <c:v>3.2691947764123817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18-49AF-B0C0-9A44390123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03963519"/>
        <c:axId val="1489678991"/>
      </c:barChart>
      <c:catAx>
        <c:axId val="150396351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9678991"/>
        <c:crosses val="autoZero"/>
        <c:auto val="1"/>
        <c:lblAlgn val="ctr"/>
        <c:lblOffset val="100"/>
        <c:noMultiLvlLbl val="0"/>
      </c:catAx>
      <c:valAx>
        <c:axId val="14896789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3963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1"/>
          <c:order val="0"/>
          <c:tx>
            <c:strRef>
              <c:f>'DATA AND CHART'!$C$1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Pt>
            <c:idx val="11"/>
            <c:invertIfNegative val="0"/>
            <c:bubble3D val="0"/>
            <c:spPr>
              <a:solidFill>
                <a:schemeClr val="accent3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D922-4282-9B33-552F965A268D}"/>
              </c:ext>
            </c:extLst>
          </c:dPt>
          <c:cat>
            <c:strRef>
              <c:f>'DATA AND CHART'!$A$2:$A$30</c:f>
              <c:strCache>
                <c:ptCount val="29"/>
                <c:pt idx="0">
                  <c:v>Slovenia</c:v>
                </c:pt>
                <c:pt idx="1">
                  <c:v>Denmark</c:v>
                </c:pt>
                <c:pt idx="2">
                  <c:v>Italy</c:v>
                </c:pt>
                <c:pt idx="3">
                  <c:v>Latvia</c:v>
                </c:pt>
                <c:pt idx="4">
                  <c:v>Slovakia</c:v>
                </c:pt>
                <c:pt idx="5">
                  <c:v>Ireland</c:v>
                </c:pt>
                <c:pt idx="6">
                  <c:v>Hungary</c:v>
                </c:pt>
                <c:pt idx="7">
                  <c:v>Greece</c:v>
                </c:pt>
                <c:pt idx="8">
                  <c:v>Malta</c:v>
                </c:pt>
                <c:pt idx="9">
                  <c:v>Cyprus</c:v>
                </c:pt>
                <c:pt idx="10">
                  <c:v>Portugal</c:v>
                </c:pt>
                <c:pt idx="11">
                  <c:v>EU-27</c:v>
                </c:pt>
                <c:pt idx="12">
                  <c:v>Lithuania</c:v>
                </c:pt>
                <c:pt idx="13">
                  <c:v>Bulgaria</c:v>
                </c:pt>
                <c:pt idx="14">
                  <c:v>Croatia</c:v>
                </c:pt>
                <c:pt idx="15">
                  <c:v>France</c:v>
                </c:pt>
                <c:pt idx="16">
                  <c:v>Estonia</c:v>
                </c:pt>
                <c:pt idx="17">
                  <c:v>Germany</c:v>
                </c:pt>
                <c:pt idx="18">
                  <c:v>Czechia</c:v>
                </c:pt>
                <c:pt idx="19">
                  <c:v>Romania</c:v>
                </c:pt>
                <c:pt idx="20">
                  <c:v>Belgium</c:v>
                </c:pt>
                <c:pt idx="21">
                  <c:v>Austria</c:v>
                </c:pt>
                <c:pt idx="22">
                  <c:v>Sweden</c:v>
                </c:pt>
                <c:pt idx="23">
                  <c:v>Luxembourg</c:v>
                </c:pt>
                <c:pt idx="24">
                  <c:v>Poland</c:v>
                </c:pt>
                <c:pt idx="25">
                  <c:v>Finland</c:v>
                </c:pt>
                <c:pt idx="26">
                  <c:v>Netherlands</c:v>
                </c:pt>
                <c:pt idx="27">
                  <c:v>Spain</c:v>
                </c:pt>
                <c:pt idx="28">
                  <c:v>Switzerland</c:v>
                </c:pt>
              </c:strCache>
            </c:strRef>
          </c:cat>
          <c:val>
            <c:numRef>
              <c:f>'DATA AND CHART'!$C$2:$C$30</c:f>
              <c:numCache>
                <c:formatCode>0.000</c:formatCode>
                <c:ptCount val="29"/>
                <c:pt idx="0">
                  <c:v>1.5376084731872746</c:v>
                </c:pt>
                <c:pt idx="1">
                  <c:v>1.5462588808112356</c:v>
                </c:pt>
                <c:pt idx="2">
                  <c:v>1.575021666189562</c:v>
                </c:pt>
                <c:pt idx="3">
                  <c:v>1.5959923084345591</c:v>
                </c:pt>
                <c:pt idx="4">
                  <c:v>1.6496682736767363</c:v>
                </c:pt>
                <c:pt idx="5">
                  <c:v>1.6536232074426542</c:v>
                </c:pt>
                <c:pt idx="6">
                  <c:v>1.6918188700856203</c:v>
                </c:pt>
                <c:pt idx="7">
                  <c:v>1.7808022099425691</c:v>
                </c:pt>
                <c:pt idx="8">
                  <c:v>1.8032561647258705</c:v>
                </c:pt>
                <c:pt idx="9">
                  <c:v>1.8270970518481613</c:v>
                </c:pt>
                <c:pt idx="10">
                  <c:v>1.8583066052589436</c:v>
                </c:pt>
                <c:pt idx="11">
                  <c:v>1.9394422388716095</c:v>
                </c:pt>
                <c:pt idx="12">
                  <c:v>1.9504332450614339</c:v>
                </c:pt>
                <c:pt idx="13">
                  <c:v>1.9583256675896341</c:v>
                </c:pt>
                <c:pt idx="14">
                  <c:v>1.9698450624238519</c:v>
                </c:pt>
                <c:pt idx="15">
                  <c:v>1.9800491975805488</c:v>
                </c:pt>
                <c:pt idx="16">
                  <c:v>1.9885870133971746</c:v>
                </c:pt>
                <c:pt idx="17">
                  <c:v>2.025916030420194</c:v>
                </c:pt>
                <c:pt idx="18">
                  <c:v>2.1176152216219819</c:v>
                </c:pt>
                <c:pt idx="19">
                  <c:v>2.1765434909463446</c:v>
                </c:pt>
                <c:pt idx="20">
                  <c:v>2.1858922568489234</c:v>
                </c:pt>
                <c:pt idx="21">
                  <c:v>2.3026599421605538</c:v>
                </c:pt>
                <c:pt idx="22">
                  <c:v>2.3589847032676659</c:v>
                </c:pt>
                <c:pt idx="23">
                  <c:v>2.3818209363509126</c:v>
                </c:pt>
                <c:pt idx="24">
                  <c:v>2.4707283957653647</c:v>
                </c:pt>
                <c:pt idx="25">
                  <c:v>2.5210736618964114</c:v>
                </c:pt>
                <c:pt idx="26">
                  <c:v>2.62666468746602</c:v>
                </c:pt>
                <c:pt idx="27">
                  <c:v>2.9006966379684602</c:v>
                </c:pt>
                <c:pt idx="28">
                  <c:v>3.2691947764123817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77-4A15-926B-BFDD58F8F56F}"/>
            </c:ext>
          </c:extLst>
        </c:ser>
        <c:ser>
          <c:idx val="0"/>
          <c:order val="1"/>
          <c:tx>
            <c:strRef>
              <c:f>'DATA AND CHART'!$B$1</c:f>
              <c:strCache>
                <c:ptCount val="1"/>
                <c:pt idx="0">
                  <c:v>2010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Pt>
            <c:idx val="11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922-4282-9B33-552F965A268D}"/>
              </c:ext>
            </c:extLst>
          </c:dPt>
          <c:cat>
            <c:strRef>
              <c:f>'DATA AND CHART'!$A$2:$A$30</c:f>
              <c:strCache>
                <c:ptCount val="29"/>
                <c:pt idx="0">
                  <c:v>Slovenia</c:v>
                </c:pt>
                <c:pt idx="1">
                  <c:v>Denmark</c:v>
                </c:pt>
                <c:pt idx="2">
                  <c:v>Italy</c:v>
                </c:pt>
                <c:pt idx="3">
                  <c:v>Latvia</c:v>
                </c:pt>
                <c:pt idx="4">
                  <c:v>Slovakia</c:v>
                </c:pt>
                <c:pt idx="5">
                  <c:v>Ireland</c:v>
                </c:pt>
                <c:pt idx="6">
                  <c:v>Hungary</c:v>
                </c:pt>
                <c:pt idx="7">
                  <c:v>Greece</c:v>
                </c:pt>
                <c:pt idx="8">
                  <c:v>Malta</c:v>
                </c:pt>
                <c:pt idx="9">
                  <c:v>Cyprus</c:v>
                </c:pt>
                <c:pt idx="10">
                  <c:v>Portugal</c:v>
                </c:pt>
                <c:pt idx="11">
                  <c:v>EU-27</c:v>
                </c:pt>
                <c:pt idx="12">
                  <c:v>Lithuania</c:v>
                </c:pt>
                <c:pt idx="13">
                  <c:v>Bulgaria</c:v>
                </c:pt>
                <c:pt idx="14">
                  <c:v>Croatia</c:v>
                </c:pt>
                <c:pt idx="15">
                  <c:v>France</c:v>
                </c:pt>
                <c:pt idx="16">
                  <c:v>Estonia</c:v>
                </c:pt>
                <c:pt idx="17">
                  <c:v>Germany</c:v>
                </c:pt>
                <c:pt idx="18">
                  <c:v>Czechia</c:v>
                </c:pt>
                <c:pt idx="19">
                  <c:v>Romania</c:v>
                </c:pt>
                <c:pt idx="20">
                  <c:v>Belgium</c:v>
                </c:pt>
                <c:pt idx="21">
                  <c:v>Austria</c:v>
                </c:pt>
                <c:pt idx="22">
                  <c:v>Sweden</c:v>
                </c:pt>
                <c:pt idx="23">
                  <c:v>Luxembourg</c:v>
                </c:pt>
                <c:pt idx="24">
                  <c:v>Poland</c:v>
                </c:pt>
                <c:pt idx="25">
                  <c:v>Finland</c:v>
                </c:pt>
                <c:pt idx="26">
                  <c:v>Netherlands</c:v>
                </c:pt>
                <c:pt idx="27">
                  <c:v>Spain</c:v>
                </c:pt>
                <c:pt idx="28">
                  <c:v>Switzerland</c:v>
                </c:pt>
              </c:strCache>
            </c:strRef>
          </c:cat>
          <c:val>
            <c:numRef>
              <c:f>'DATA AND CHART'!$B$2:$B$30</c:f>
              <c:numCache>
                <c:formatCode>0.000</c:formatCode>
                <c:ptCount val="29"/>
                <c:pt idx="0">
                  <c:v>1.2333954289269564</c:v>
                </c:pt>
                <c:pt idx="1">
                  <c:v>1.1342589797143907</c:v>
                </c:pt>
                <c:pt idx="2">
                  <c:v>2.0975866451235112</c:v>
                </c:pt>
                <c:pt idx="3">
                  <c:v>1.664652927411117</c:v>
                </c:pt>
                <c:pt idx="4">
                  <c:v>1.6237931023417753</c:v>
                </c:pt>
                <c:pt idx="5">
                  <c:v>1.6982331111079445</c:v>
                </c:pt>
                <c:pt idx="6">
                  <c:v>1.8853671714713631</c:v>
                </c:pt>
                <c:pt idx="7">
                  <c:v>2.7359435505070806</c:v>
                </c:pt>
                <c:pt idx="8">
                  <c:v>2.0656320467318814</c:v>
                </c:pt>
                <c:pt idx="9">
                  <c:v>1.5715117070530389</c:v>
                </c:pt>
                <c:pt idx="10">
                  <c:v>1.575500679378228</c:v>
                </c:pt>
                <c:pt idx="11">
                  <c:v>1.894850036</c:v>
                </c:pt>
                <c:pt idx="12">
                  <c:v>2.0493977935537884</c:v>
                </c:pt>
                <c:pt idx="13">
                  <c:v>2.0775739619177425</c:v>
                </c:pt>
                <c:pt idx="14">
                  <c:v>1.8388592080464496</c:v>
                </c:pt>
                <c:pt idx="15">
                  <c:v>1.8593778464273043</c:v>
                </c:pt>
                <c:pt idx="16">
                  <c:v>2.2370016201562004</c:v>
                </c:pt>
                <c:pt idx="17">
                  <c:v>1.9563881231749938</c:v>
                </c:pt>
                <c:pt idx="18">
                  <c:v>1.6834637510700032</c:v>
                </c:pt>
                <c:pt idx="19">
                  <c:v>1.9696271886900427</c:v>
                </c:pt>
                <c:pt idx="20">
                  <c:v>2.0707386105714516</c:v>
                </c:pt>
                <c:pt idx="21">
                  <c:v>2.0528215293657048</c:v>
                </c:pt>
                <c:pt idx="22">
                  <c:v>1.3453091124847099</c:v>
                </c:pt>
                <c:pt idx="23">
                  <c:v>2.9122159110810744</c:v>
                </c:pt>
                <c:pt idx="24">
                  <c:v>2.6150452025244109</c:v>
                </c:pt>
                <c:pt idx="25">
                  <c:v>3.0658292667644624</c:v>
                </c:pt>
                <c:pt idx="26">
                  <c:v>3.0132421104144549</c:v>
                </c:pt>
                <c:pt idx="27">
                  <c:v>1.56755279611746</c:v>
                </c:pt>
                <c:pt idx="28">
                  <c:v>3.4806723906457884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77-4A15-926B-BFDD58F8F5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03963519"/>
        <c:axId val="1489678991"/>
      </c:barChart>
      <c:catAx>
        <c:axId val="150396351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9678991"/>
        <c:crosses val="autoZero"/>
        <c:auto val="1"/>
        <c:lblAlgn val="ctr"/>
        <c:lblOffset val="100"/>
        <c:noMultiLvlLbl val="0"/>
      </c:catAx>
      <c:valAx>
        <c:axId val="1489678991"/>
        <c:scaling>
          <c:orientation val="minMax"/>
          <c:max val="3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3963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403157</xdr:colOff>
      <xdr:row>4</xdr:row>
      <xdr:rowOff>129987</xdr:rowOff>
    </xdr:from>
    <xdr:to>
      <xdr:col>34</xdr:col>
      <xdr:colOff>261301</xdr:colOff>
      <xdr:row>32</xdr:row>
      <xdr:rowOff>116132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121849</xdr:colOff>
      <xdr:row>0</xdr:row>
      <xdr:rowOff>100853</xdr:rowOff>
    </xdr:from>
    <xdr:to>
      <xdr:col>17</xdr:col>
      <xdr:colOff>547927</xdr:colOff>
      <xdr:row>30</xdr:row>
      <xdr:rowOff>22412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0</xdr:row>
      <xdr:rowOff>60960</xdr:rowOff>
    </xdr:from>
    <xdr:to>
      <xdr:col>12</xdr:col>
      <xdr:colOff>487680</xdr:colOff>
      <xdr:row>28</xdr:row>
      <xdr:rowOff>142597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B5AC531-E74F-40CB-9BED-76ECA4A6D3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" y="60960"/>
          <a:ext cx="7772400" cy="52022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1968B-A6EF-44D8-9DA8-08560A40FEFC}">
  <dimension ref="B5:V35"/>
  <sheetViews>
    <sheetView topLeftCell="B1" zoomScale="85" zoomScaleNormal="85" workbookViewId="0">
      <selection activeCell="AG40" sqref="AG40"/>
    </sheetView>
  </sheetViews>
  <sheetFormatPr defaultRowHeight="14.4" x14ac:dyDescent="0.3"/>
  <cols>
    <col min="2" max="2" width="12" bestFit="1" customWidth="1"/>
  </cols>
  <sheetData>
    <row r="5" spans="2:22" x14ac:dyDescent="0.3">
      <c r="B5" s="2"/>
      <c r="C5" s="3">
        <v>2010</v>
      </c>
      <c r="D5" s="3">
        <v>2011</v>
      </c>
      <c r="E5" s="3">
        <v>2012</v>
      </c>
      <c r="F5" s="3">
        <v>2013</v>
      </c>
      <c r="G5" s="3">
        <v>2014</v>
      </c>
      <c r="H5" s="3">
        <v>2015</v>
      </c>
      <c r="I5" s="3">
        <v>2016</v>
      </c>
      <c r="J5" s="3">
        <v>2017</v>
      </c>
      <c r="K5" s="3">
        <v>2018</v>
      </c>
      <c r="L5" s="3">
        <v>2019</v>
      </c>
      <c r="M5" s="3">
        <v>2020</v>
      </c>
      <c r="N5" s="3">
        <v>2021</v>
      </c>
      <c r="O5" s="3">
        <v>2022</v>
      </c>
      <c r="S5" s="3">
        <v>2010</v>
      </c>
      <c r="T5" s="3">
        <v>2022</v>
      </c>
    </row>
    <row r="6" spans="2:22" x14ac:dyDescent="0.3">
      <c r="B6" s="4" t="s">
        <v>11</v>
      </c>
      <c r="C6" s="5">
        <v>2.0775739619177425</v>
      </c>
      <c r="D6" s="5">
        <v>2.2831152583179843</v>
      </c>
      <c r="E6" s="7">
        <v>2.1844762681462986</v>
      </c>
      <c r="F6">
        <v>2.111840786545446</v>
      </c>
      <c r="G6">
        <v>1.9726386055030842</v>
      </c>
      <c r="H6">
        <v>1.7069520110833842</v>
      </c>
      <c r="I6">
        <v>1.6261036825385289</v>
      </c>
      <c r="J6">
        <v>1.7484177072199749</v>
      </c>
      <c r="K6">
        <v>1.892035703167896</v>
      </c>
      <c r="L6">
        <v>1.9361837163747795</v>
      </c>
      <c r="M6">
        <v>1.77612454321436</v>
      </c>
      <c r="N6">
        <v>1.8978233710854071</v>
      </c>
      <c r="O6">
        <v>1.9583256675896341</v>
      </c>
      <c r="R6" s="4" t="s">
        <v>21</v>
      </c>
      <c r="S6" s="11">
        <f t="shared" ref="S6:S33" si="0">C6</f>
        <v>2.0775739619177425</v>
      </c>
      <c r="T6" s="11">
        <f t="shared" ref="T6:T33" si="1">O6</f>
        <v>1.9583256675896341</v>
      </c>
      <c r="V6" s="7">
        <f>(T6-S6)/S6</f>
        <v>-5.7397857555951483E-2</v>
      </c>
    </row>
    <row r="7" spans="2:22" x14ac:dyDescent="0.3">
      <c r="B7" s="4" t="s">
        <v>4</v>
      </c>
      <c r="C7" s="5">
        <v>2.0493977935537884</v>
      </c>
      <c r="D7" s="5">
        <v>1.9306003322590413</v>
      </c>
      <c r="E7" s="7">
        <v>1.8331343674577114</v>
      </c>
      <c r="F7">
        <v>1.747983424630293</v>
      </c>
      <c r="G7">
        <v>1.7273227370635043</v>
      </c>
      <c r="H7">
        <v>1.5272262974261759</v>
      </c>
      <c r="I7">
        <v>1.4907686901157884</v>
      </c>
      <c r="J7">
        <v>1.5905352685716172</v>
      </c>
      <c r="K7">
        <v>1.7195634769133161</v>
      </c>
      <c r="L7">
        <v>1.6960741604317895</v>
      </c>
      <c r="M7">
        <v>1.5502224726898426</v>
      </c>
      <c r="N7">
        <v>1.7017648613714498</v>
      </c>
      <c r="O7">
        <v>1.9504332450614339</v>
      </c>
      <c r="R7" s="4" t="s">
        <v>15</v>
      </c>
      <c r="S7" s="11">
        <f t="shared" si="0"/>
        <v>2.0493977935537884</v>
      </c>
      <c r="T7" s="11">
        <f t="shared" si="1"/>
        <v>1.9504332450614339</v>
      </c>
      <c r="V7" s="7">
        <f t="shared" ref="V7:V33" si="2">(T7-S7)/S7</f>
        <v>-4.828957501742185E-2</v>
      </c>
    </row>
    <row r="8" spans="2:22" x14ac:dyDescent="0.3">
      <c r="B8" s="4" t="s">
        <v>21</v>
      </c>
      <c r="C8" s="5">
        <v>1.3453091124847099</v>
      </c>
      <c r="D8" s="5">
        <v>1.3878272139327446</v>
      </c>
      <c r="E8" s="7">
        <v>1.4287133055270116</v>
      </c>
      <c r="F8">
        <v>1.2800471203424191</v>
      </c>
      <c r="G8">
        <v>1.2901802865354213</v>
      </c>
      <c r="H8">
        <v>1.2704079280935021</v>
      </c>
      <c r="I8">
        <v>1.2253126968709267</v>
      </c>
      <c r="J8">
        <v>1.3158308171092334</v>
      </c>
      <c r="K8">
        <v>1.4626471982395084</v>
      </c>
      <c r="L8">
        <v>1.6454343433950023</v>
      </c>
      <c r="M8">
        <v>1.7092570409021492</v>
      </c>
      <c r="N8">
        <v>1.9119153821594912</v>
      </c>
      <c r="O8">
        <v>2.3589847032676659</v>
      </c>
      <c r="R8" s="4" t="s">
        <v>10</v>
      </c>
      <c r="S8" s="11">
        <f t="shared" si="0"/>
        <v>1.3453091124847099</v>
      </c>
      <c r="T8" s="11">
        <f t="shared" si="1"/>
        <v>2.3589847032676659</v>
      </c>
      <c r="V8" s="7">
        <f t="shared" si="2"/>
        <v>0.75348897987523067</v>
      </c>
    </row>
    <row r="9" spans="2:22" x14ac:dyDescent="0.3">
      <c r="B9" s="4" t="s">
        <v>27</v>
      </c>
      <c r="C9" s="5">
        <v>3.0658292667644624</v>
      </c>
      <c r="D9" s="5">
        <v>2.6215949940949113</v>
      </c>
      <c r="E9" s="7">
        <v>2.2869297211914326</v>
      </c>
      <c r="F9">
        <v>1.8724109303041934</v>
      </c>
      <c r="G9">
        <v>2.0758926748287303</v>
      </c>
      <c r="H9">
        <v>1.9786680449495266</v>
      </c>
      <c r="I9">
        <v>2.060859749979147</v>
      </c>
      <c r="J9">
        <v>2.4428499953547878</v>
      </c>
      <c r="K9">
        <v>2.4938858547695704</v>
      </c>
      <c r="L9">
        <v>2.4336837575740344</v>
      </c>
      <c r="M9">
        <v>2.2779956739040803</v>
      </c>
      <c r="N9">
        <v>2.2225978998810034</v>
      </c>
      <c r="O9">
        <v>2.5210736618964114</v>
      </c>
      <c r="R9" s="4" t="s">
        <v>8</v>
      </c>
      <c r="S9" s="11">
        <f t="shared" si="0"/>
        <v>3.0658292667644624</v>
      </c>
      <c r="T9" s="11">
        <f t="shared" si="1"/>
        <v>2.5210736618964114</v>
      </c>
      <c r="V9" s="7">
        <f t="shared" si="2"/>
        <v>-0.17768621715943156</v>
      </c>
    </row>
    <row r="10" spans="2:22" x14ac:dyDescent="0.3">
      <c r="B10" s="4" t="s">
        <v>28</v>
      </c>
      <c r="C10" s="5">
        <v>2.0707386105714516</v>
      </c>
      <c r="D10" s="5">
        <v>2.1791300641378402</v>
      </c>
      <c r="E10" s="7">
        <v>2.0089220074734033</v>
      </c>
      <c r="F10">
        <v>1.9342883089668321</v>
      </c>
      <c r="G10">
        <v>1.7373349459728888</v>
      </c>
      <c r="H10">
        <v>1.7037240920785224</v>
      </c>
      <c r="I10">
        <v>1.560570185338646</v>
      </c>
      <c r="J10">
        <v>1.7534061927115703</v>
      </c>
      <c r="K10">
        <v>1.7703666370591307</v>
      </c>
      <c r="L10">
        <v>1.7985536969506601</v>
      </c>
      <c r="M10">
        <v>1.684969982792857</v>
      </c>
      <c r="N10">
        <v>1.9133410383604919</v>
      </c>
      <c r="O10">
        <v>2.1858922568489234</v>
      </c>
      <c r="R10" s="4" t="s">
        <v>4</v>
      </c>
      <c r="S10" s="11">
        <f t="shared" si="0"/>
        <v>2.0707386105714516</v>
      </c>
      <c r="T10" s="11">
        <f t="shared" si="1"/>
        <v>2.1858922568489234</v>
      </c>
      <c r="V10" s="7">
        <f t="shared" si="2"/>
        <v>5.5609938255651414E-2</v>
      </c>
    </row>
    <row r="11" spans="2:22" x14ac:dyDescent="0.3">
      <c r="B11" s="4" t="s">
        <v>9</v>
      </c>
      <c r="C11" s="5">
        <v>2.0528215293657048</v>
      </c>
      <c r="D11" s="5">
        <v>2.358299721169919</v>
      </c>
      <c r="E11" s="7">
        <v>2.1569031647276184</v>
      </c>
      <c r="F11">
        <v>2.1606121063441699</v>
      </c>
      <c r="G11">
        <v>2.0261023758869681</v>
      </c>
      <c r="H11">
        <v>1.7807519691415279</v>
      </c>
      <c r="I11">
        <v>1.6166087003258522</v>
      </c>
      <c r="J11">
        <v>1.86345430766872</v>
      </c>
      <c r="K11">
        <v>1.9682182988385846</v>
      </c>
      <c r="L11">
        <v>1.9744863635369998</v>
      </c>
      <c r="M11">
        <v>1.8820524390778479</v>
      </c>
      <c r="N11">
        <v>2.019708628584878</v>
      </c>
      <c r="O11">
        <v>2.3026599421605538</v>
      </c>
      <c r="R11" s="4" t="s">
        <v>11</v>
      </c>
      <c r="S11" s="11">
        <f t="shared" si="0"/>
        <v>2.0528215293657048</v>
      </c>
      <c r="T11" s="11">
        <f t="shared" si="1"/>
        <v>2.3026599421605538</v>
      </c>
      <c r="V11" s="7">
        <f t="shared" si="2"/>
        <v>0.12170488725926691</v>
      </c>
    </row>
    <row r="12" spans="2:22" x14ac:dyDescent="0.3">
      <c r="B12" s="4" t="s">
        <v>5</v>
      </c>
      <c r="C12" s="5">
        <v>1.9563881231749938</v>
      </c>
      <c r="D12" s="5">
        <v>1.976422280655876</v>
      </c>
      <c r="E12" s="7">
        <v>1.7594902320877668</v>
      </c>
      <c r="F12">
        <v>1.8772149131337583</v>
      </c>
      <c r="G12">
        <v>1.825586464077918</v>
      </c>
      <c r="H12">
        <v>1.6539426124034393</v>
      </c>
      <c r="I12">
        <v>1.660840536460557</v>
      </c>
      <c r="J12">
        <v>1.7575535982507369</v>
      </c>
      <c r="K12">
        <v>1.8136730961572898</v>
      </c>
      <c r="L12">
        <v>1.8076062262662833</v>
      </c>
      <c r="M12">
        <v>1.8516589158561101</v>
      </c>
      <c r="N12">
        <v>1.9197039995334346</v>
      </c>
      <c r="O12">
        <v>2.025916030420194</v>
      </c>
      <c r="R12" s="4" t="s">
        <v>9</v>
      </c>
      <c r="S12" s="11">
        <f t="shared" si="0"/>
        <v>1.9563881231749938</v>
      </c>
      <c r="T12" s="11">
        <f t="shared" si="1"/>
        <v>2.025916030420194</v>
      </c>
      <c r="V12" s="7">
        <f t="shared" si="2"/>
        <v>3.5538912970072813E-2</v>
      </c>
    </row>
    <row r="13" spans="2:22" x14ac:dyDescent="0.3">
      <c r="B13" s="4" t="s">
        <v>7</v>
      </c>
      <c r="C13" s="5">
        <v>1.9696271886900427</v>
      </c>
      <c r="D13" s="5">
        <v>2.0756970710751759</v>
      </c>
      <c r="E13" s="7">
        <v>1.9482340317236979</v>
      </c>
      <c r="F13">
        <v>2.0342280068602894</v>
      </c>
      <c r="G13">
        <v>1.9493923606695018</v>
      </c>
      <c r="H13">
        <v>1.840226090777336</v>
      </c>
      <c r="I13">
        <v>1.7192097766325523</v>
      </c>
      <c r="J13">
        <v>1.6650596058467364</v>
      </c>
      <c r="K13">
        <v>1.9658353830863369</v>
      </c>
      <c r="L13">
        <v>1.9165640097942418</v>
      </c>
      <c r="M13">
        <v>1.7094482716819415</v>
      </c>
      <c r="N13">
        <v>1.5888809667813835</v>
      </c>
      <c r="O13">
        <v>2.1765434909463446</v>
      </c>
      <c r="R13" s="4" t="s">
        <v>24</v>
      </c>
      <c r="S13" s="11">
        <f t="shared" si="0"/>
        <v>1.9696271886900427</v>
      </c>
      <c r="T13" s="11">
        <f t="shared" si="1"/>
        <v>2.1765434909463446</v>
      </c>
      <c r="V13" s="7">
        <f t="shared" si="2"/>
        <v>0.10505353675276868</v>
      </c>
    </row>
    <row r="14" spans="2:22" x14ac:dyDescent="0.3">
      <c r="B14" s="4" t="s">
        <v>20</v>
      </c>
      <c r="C14" s="5">
        <v>1.8593778464273043</v>
      </c>
      <c r="D14" s="5">
        <v>1.8617701058093956</v>
      </c>
      <c r="E14" s="7">
        <v>1.7167657043847757</v>
      </c>
      <c r="F14">
        <v>1.5629321687678159</v>
      </c>
      <c r="G14">
        <v>1.5385599855048726</v>
      </c>
      <c r="H14">
        <v>1.3926689710760327</v>
      </c>
      <c r="I14">
        <v>1.4127566939370875</v>
      </c>
      <c r="J14">
        <v>1.6170976350656203</v>
      </c>
      <c r="K14">
        <v>1.8008455947797715</v>
      </c>
      <c r="L14">
        <v>1.7426106707270428</v>
      </c>
      <c r="M14">
        <v>1.5277884394152739</v>
      </c>
      <c r="N14">
        <v>1.7274331448527074</v>
      </c>
      <c r="O14">
        <v>1.9800491975805488</v>
      </c>
      <c r="R14" s="4" t="s">
        <v>17</v>
      </c>
      <c r="S14" s="11">
        <f t="shared" si="0"/>
        <v>1.8593778464273043</v>
      </c>
      <c r="T14" s="11">
        <f t="shared" si="1"/>
        <v>1.9800491975805488</v>
      </c>
      <c r="V14" s="7">
        <f t="shared" si="2"/>
        <v>6.4898778580753796E-2</v>
      </c>
    </row>
    <row r="15" spans="2:22" x14ac:dyDescent="0.3">
      <c r="B15" s="4" t="s">
        <v>8</v>
      </c>
      <c r="C15" s="5">
        <v>3.0132421104144549</v>
      </c>
      <c r="D15" s="5">
        <v>3.0150964996576701</v>
      </c>
      <c r="E15" s="7">
        <v>2.9454925646496202</v>
      </c>
      <c r="F15">
        <v>2.7509791799107144</v>
      </c>
      <c r="G15">
        <v>2.5066490941912254</v>
      </c>
      <c r="H15">
        <v>2.2001759642526042</v>
      </c>
      <c r="I15">
        <v>3.3544626023440127</v>
      </c>
      <c r="J15">
        <v>2.5093856044240663</v>
      </c>
      <c r="K15">
        <v>2.6142327892692832</v>
      </c>
      <c r="L15">
        <v>2.7524161788657175</v>
      </c>
      <c r="M15">
        <v>2.6518848114081082</v>
      </c>
      <c r="N15">
        <v>2.4831140975950685</v>
      </c>
      <c r="O15">
        <v>2.62666468746602</v>
      </c>
      <c r="R15" s="4" t="s">
        <v>6</v>
      </c>
      <c r="S15" s="11">
        <f t="shared" si="0"/>
        <v>3.0132421104144549</v>
      </c>
      <c r="T15" s="11">
        <f t="shared" si="1"/>
        <v>2.62666468746602</v>
      </c>
      <c r="V15" s="7">
        <f t="shared" si="2"/>
        <v>-0.12829285161399237</v>
      </c>
    </row>
    <row r="16" spans="2:22" x14ac:dyDescent="0.3">
      <c r="B16" s="4" t="s">
        <v>17</v>
      </c>
      <c r="C16" s="5">
        <v>1.6982331111079445</v>
      </c>
      <c r="D16" s="5">
        <v>1.8894592907805474</v>
      </c>
      <c r="E16" s="7">
        <v>1.7886625931517837</v>
      </c>
      <c r="F16">
        <v>1.7711006638621671</v>
      </c>
      <c r="G16">
        <v>1.6637879135139653</v>
      </c>
      <c r="H16">
        <v>1.50589633584553</v>
      </c>
      <c r="I16">
        <v>1.3803222472468377</v>
      </c>
      <c r="J16">
        <v>1.5241125556585984</v>
      </c>
      <c r="K16">
        <v>1.5755081378071978</v>
      </c>
      <c r="L16">
        <v>1.6052344398652332</v>
      </c>
      <c r="M16">
        <v>1.3922806754373867</v>
      </c>
      <c r="N16">
        <v>1.4394355043360294</v>
      </c>
      <c r="O16">
        <v>1.6536232074426542</v>
      </c>
      <c r="R16" s="4" t="s">
        <v>2</v>
      </c>
      <c r="S16" s="11">
        <f t="shared" si="0"/>
        <v>1.6982331111079445</v>
      </c>
      <c r="T16" s="11">
        <f t="shared" si="1"/>
        <v>1.6536232074426542</v>
      </c>
      <c r="V16" s="7">
        <f t="shared" si="2"/>
        <v>-2.6268421792922363E-2</v>
      </c>
    </row>
    <row r="17" spans="2:22" x14ac:dyDescent="0.3">
      <c r="B17" s="4" t="s">
        <v>3</v>
      </c>
      <c r="C17" s="5">
        <v>2.9122159110810744</v>
      </c>
      <c r="D17" s="5">
        <v>2.6641850312695539</v>
      </c>
      <c r="E17" s="7">
        <v>2.7452958646324914</v>
      </c>
      <c r="F17">
        <v>2.4235998457063199</v>
      </c>
      <c r="G17">
        <v>2.122815423214675</v>
      </c>
      <c r="H17">
        <v>1.8024104119752029</v>
      </c>
      <c r="I17">
        <v>1.7368743333777772</v>
      </c>
      <c r="J17">
        <v>1.6898027783352139</v>
      </c>
      <c r="K17">
        <v>1.9214771293055721</v>
      </c>
      <c r="L17">
        <v>1.8576988340847147</v>
      </c>
      <c r="M17">
        <v>1.8331233077215499</v>
      </c>
      <c r="N17">
        <v>1.9390298115229647</v>
      </c>
      <c r="O17">
        <v>2.3818209363509126</v>
      </c>
      <c r="R17" s="4" t="s">
        <v>1</v>
      </c>
      <c r="S17" s="11">
        <f t="shared" si="0"/>
        <v>2.9122159110810744</v>
      </c>
      <c r="T17" s="11">
        <f t="shared" si="1"/>
        <v>2.3818209363509126</v>
      </c>
      <c r="V17" s="7">
        <f t="shared" si="2"/>
        <v>-0.18212762752651407</v>
      </c>
    </row>
    <row r="18" spans="2:22" x14ac:dyDescent="0.3">
      <c r="B18" s="4" t="s">
        <v>23</v>
      </c>
      <c r="C18" s="5">
        <v>1.575500679378228</v>
      </c>
      <c r="D18" s="5">
        <v>1.4191981109592129</v>
      </c>
      <c r="E18" s="7">
        <v>1.3793317033749839</v>
      </c>
      <c r="F18">
        <v>1.3628308504050588</v>
      </c>
      <c r="G18">
        <v>1.2748255800644144</v>
      </c>
      <c r="H18">
        <v>1.2349324360797247</v>
      </c>
      <c r="I18">
        <v>1.2196186061190464</v>
      </c>
      <c r="J18">
        <v>1.3297786975803849</v>
      </c>
      <c r="K18">
        <v>1.4453322715579908</v>
      </c>
      <c r="L18">
        <v>1.496313888333535</v>
      </c>
      <c r="M18">
        <v>1.4285830150960606</v>
      </c>
      <c r="N18">
        <v>1.5396439758104541</v>
      </c>
      <c r="O18">
        <v>1.8583066052589436</v>
      </c>
      <c r="R18" s="4" t="s">
        <v>19</v>
      </c>
      <c r="S18" s="11">
        <f t="shared" si="0"/>
        <v>1.575500679378228</v>
      </c>
      <c r="T18" s="11">
        <f t="shared" si="1"/>
        <v>1.8583066052589436</v>
      </c>
      <c r="V18" s="7">
        <f t="shared" si="2"/>
        <v>0.17950225574788398</v>
      </c>
    </row>
    <row r="19" spans="2:22" x14ac:dyDescent="0.3">
      <c r="B19" s="4" t="s">
        <v>22</v>
      </c>
      <c r="C19" s="5">
        <v>1.2333954289269564</v>
      </c>
      <c r="D19" s="5">
        <v>1.2189585370660272</v>
      </c>
      <c r="E19" s="7">
        <v>1.1151471978747014</v>
      </c>
      <c r="F19">
        <v>1.1544125222647055</v>
      </c>
      <c r="G19">
        <v>1.0834708447997572</v>
      </c>
      <c r="H19">
        <v>0.91777368292460604</v>
      </c>
      <c r="I19">
        <v>0.79315466269256407</v>
      </c>
      <c r="J19">
        <v>0.99296995276341005</v>
      </c>
      <c r="K19">
        <v>1.0607669751221585</v>
      </c>
      <c r="L19">
        <v>1.1542978257153951</v>
      </c>
      <c r="M19">
        <v>1.0011141689378091</v>
      </c>
      <c r="N19">
        <v>1.1585092910011219</v>
      </c>
      <c r="O19">
        <v>1.5376084731872746</v>
      </c>
      <c r="R19" s="4" t="s">
        <v>13</v>
      </c>
      <c r="S19" s="11">
        <f t="shared" si="0"/>
        <v>1.2333954289269564</v>
      </c>
      <c r="T19" s="11">
        <f t="shared" si="1"/>
        <v>1.5376084731872746</v>
      </c>
      <c r="V19" s="7">
        <f t="shared" si="2"/>
        <v>0.24664680695710128</v>
      </c>
    </row>
    <row r="20" spans="2:22" x14ac:dyDescent="0.3">
      <c r="B20" s="4" t="s">
        <v>2</v>
      </c>
      <c r="C20" s="5">
        <v>1.56755279611746</v>
      </c>
      <c r="D20" s="5">
        <v>1.4078520707568856</v>
      </c>
      <c r="E20" s="7">
        <v>1.5966691754702631</v>
      </c>
      <c r="F20">
        <v>1.583658407054374</v>
      </c>
      <c r="G20">
        <v>1.6177284346386842</v>
      </c>
      <c r="H20">
        <v>1.6681871627483753</v>
      </c>
      <c r="I20">
        <v>1.8793858811224828</v>
      </c>
      <c r="J20">
        <v>2.0705945912105137</v>
      </c>
      <c r="K20">
        <v>2.1097796213274487</v>
      </c>
      <c r="L20">
        <v>4.2673012838261117</v>
      </c>
      <c r="M20">
        <v>2.8941778152620214</v>
      </c>
      <c r="N20">
        <v>2.0933715281435954</v>
      </c>
      <c r="O20">
        <v>2.9006966379684602</v>
      </c>
      <c r="R20" s="4" t="s">
        <v>20</v>
      </c>
      <c r="S20" s="11">
        <f t="shared" si="0"/>
        <v>1.56755279611746</v>
      </c>
      <c r="T20" s="11">
        <f t="shared" si="1"/>
        <v>2.9006966379684602</v>
      </c>
      <c r="V20" s="7">
        <f t="shared" si="2"/>
        <v>0.85046184418984316</v>
      </c>
    </row>
    <row r="21" spans="2:22" x14ac:dyDescent="0.3">
      <c r="B21" s="4" t="s">
        <v>18</v>
      </c>
      <c r="C21" s="5">
        <v>2.0656320467318814</v>
      </c>
      <c r="D21" s="5">
        <v>2.0469787517263116</v>
      </c>
      <c r="E21" s="7">
        <v>1.8138513928675533</v>
      </c>
      <c r="F21">
        <v>1.6686395740097009</v>
      </c>
      <c r="G21">
        <v>1.5221163620999818</v>
      </c>
      <c r="H21">
        <v>1.3837426135654685</v>
      </c>
      <c r="I21">
        <v>1.3173634151534013</v>
      </c>
      <c r="J21">
        <v>1.4456768115522904</v>
      </c>
      <c r="K21">
        <v>1.5352324841310858</v>
      </c>
      <c r="L21">
        <v>1.4955296320083467</v>
      </c>
      <c r="M21">
        <v>1.3489495053645522</v>
      </c>
      <c r="N21">
        <v>1.5290742643220641</v>
      </c>
      <c r="O21">
        <v>1.8032561647258705</v>
      </c>
      <c r="R21" s="4" t="s">
        <v>26</v>
      </c>
      <c r="S21" s="11">
        <f t="shared" si="0"/>
        <v>2.0656320467318814</v>
      </c>
      <c r="T21" s="11">
        <f t="shared" si="1"/>
        <v>1.8032561647258705</v>
      </c>
      <c r="V21" s="7">
        <f t="shared" si="2"/>
        <v>-0.127019660844789</v>
      </c>
    </row>
    <row r="22" spans="2:22" x14ac:dyDescent="0.3">
      <c r="B22" s="4" t="s">
        <v>15</v>
      </c>
      <c r="C22" s="5">
        <v>1.6834637510700032</v>
      </c>
      <c r="D22" s="5">
        <v>1.8933923386129028</v>
      </c>
      <c r="E22" s="7">
        <v>1.7705453423884896</v>
      </c>
      <c r="F22">
        <v>1.5355975906098998</v>
      </c>
      <c r="G22">
        <v>1.3925052396765241</v>
      </c>
      <c r="H22">
        <v>1.3641381310324348</v>
      </c>
      <c r="I22">
        <v>1.2073093095243081</v>
      </c>
      <c r="J22">
        <v>1.360171816791049</v>
      </c>
      <c r="K22">
        <v>1.575212079709605</v>
      </c>
      <c r="L22">
        <v>1.5047990601283876</v>
      </c>
      <c r="M22">
        <v>1.2687957444655389</v>
      </c>
      <c r="N22">
        <v>1.5571118138668398</v>
      </c>
      <c r="O22">
        <v>2.1176152216219819</v>
      </c>
      <c r="R22" s="4" t="s">
        <v>28</v>
      </c>
      <c r="S22" s="11">
        <f t="shared" si="0"/>
        <v>1.6834637510700032</v>
      </c>
      <c r="T22" s="11">
        <f t="shared" si="1"/>
        <v>2.1176152216219819</v>
      </c>
      <c r="V22" s="7">
        <f t="shared" si="2"/>
        <v>0.25789178429059351</v>
      </c>
    </row>
    <row r="23" spans="2:22" x14ac:dyDescent="0.3">
      <c r="B23" s="4" t="s">
        <v>1</v>
      </c>
      <c r="C23" s="5">
        <v>2.6150452025244109</v>
      </c>
      <c r="D23" s="5">
        <v>2.8861197984599873</v>
      </c>
      <c r="E23" s="7">
        <v>2.3270962198100671</v>
      </c>
      <c r="F23">
        <v>2.0770009814823007</v>
      </c>
      <c r="G23">
        <v>2.2296401177706437</v>
      </c>
      <c r="H23">
        <v>2.3198926846189094</v>
      </c>
      <c r="I23">
        <v>2.1605190563616978</v>
      </c>
      <c r="J23">
        <v>1.9823410796616681</v>
      </c>
      <c r="K23">
        <v>2.0852726777190651</v>
      </c>
      <c r="L23">
        <v>2.0544465410340638</v>
      </c>
      <c r="M23">
        <v>2.2664163871028213</v>
      </c>
      <c r="N23">
        <v>2.3672866344719776</v>
      </c>
      <c r="O23">
        <v>2.4707283957653647</v>
      </c>
      <c r="R23" s="4" t="s">
        <v>14</v>
      </c>
      <c r="S23" s="11">
        <f t="shared" si="0"/>
        <v>2.6150452025244109</v>
      </c>
      <c r="T23" s="11">
        <f t="shared" si="1"/>
        <v>2.4707283957653647</v>
      </c>
      <c r="V23" s="7">
        <f t="shared" si="2"/>
        <v>-5.518711746157625E-2</v>
      </c>
    </row>
    <row r="24" spans="2:22" x14ac:dyDescent="0.3">
      <c r="B24" s="4" t="s">
        <v>16</v>
      </c>
      <c r="C24" s="5">
        <v>1.5715117070530389</v>
      </c>
      <c r="D24" s="5">
        <v>1.6239449576944187</v>
      </c>
      <c r="E24" s="7">
        <v>1.6641903153553226</v>
      </c>
      <c r="F24">
        <v>1.6618347687487784</v>
      </c>
      <c r="G24">
        <v>1.6285024504171739</v>
      </c>
      <c r="H24">
        <v>1.4638399643534739</v>
      </c>
      <c r="I24">
        <v>1.3793792917452448</v>
      </c>
      <c r="J24">
        <v>1.5624549103534495</v>
      </c>
      <c r="K24">
        <v>1.6846365773918532</v>
      </c>
      <c r="L24">
        <v>1.7409098458660064</v>
      </c>
      <c r="M24">
        <v>1.5339564757662907</v>
      </c>
      <c r="N24">
        <v>1.7132764867176939</v>
      </c>
      <c r="O24">
        <v>1.8270970518481613</v>
      </c>
      <c r="R24" s="4" t="s">
        <v>27</v>
      </c>
      <c r="S24" s="11">
        <f t="shared" si="0"/>
        <v>1.5715117070530389</v>
      </c>
      <c r="T24" s="11">
        <f t="shared" si="1"/>
        <v>1.8270970518481613</v>
      </c>
      <c r="V24" s="7">
        <f t="shared" si="2"/>
        <v>0.16263661520817188</v>
      </c>
    </row>
    <row r="25" spans="2:22" x14ac:dyDescent="0.3">
      <c r="B25" s="4" t="s">
        <v>26</v>
      </c>
      <c r="C25" s="5">
        <v>2.7359435505070806</v>
      </c>
      <c r="D25" s="5">
        <v>2.3339983485051774</v>
      </c>
      <c r="E25" s="7">
        <v>2.1235199078403357</v>
      </c>
      <c r="F25">
        <v>2.1015005859457165</v>
      </c>
      <c r="G25">
        <v>2.2692592705376904</v>
      </c>
      <c r="H25">
        <v>1.9491788663789369</v>
      </c>
      <c r="I25">
        <v>1.7786487207315427</v>
      </c>
      <c r="J25">
        <v>1.5557587135119064</v>
      </c>
      <c r="K25">
        <v>1.6480398117538229</v>
      </c>
      <c r="L25">
        <v>1.7243484763647581</v>
      </c>
      <c r="M25">
        <v>1.5609173850876148</v>
      </c>
      <c r="N25">
        <v>1.4702341718388283</v>
      </c>
      <c r="O25">
        <v>1.7808022099425691</v>
      </c>
      <c r="R25" s="4" t="s">
        <v>3</v>
      </c>
      <c r="S25" s="11">
        <f t="shared" si="0"/>
        <v>2.7359435505070806</v>
      </c>
      <c r="T25" s="11">
        <f t="shared" si="1"/>
        <v>1.7808022099425691</v>
      </c>
      <c r="V25" s="7">
        <f t="shared" si="2"/>
        <v>-0.34910857001690893</v>
      </c>
    </row>
    <row r="26" spans="2:22" x14ac:dyDescent="0.3">
      <c r="B26" s="4" t="s">
        <v>6</v>
      </c>
      <c r="C26" s="5">
        <v>1.8853671714713631</v>
      </c>
      <c r="D26" s="5">
        <v>1.6195213432456135</v>
      </c>
      <c r="E26" s="7">
        <v>1.7924101326331368</v>
      </c>
      <c r="F26">
        <v>1.6460434526341905</v>
      </c>
      <c r="G26">
        <v>1.5006396516460854</v>
      </c>
      <c r="H26">
        <v>1.4539204699276718</v>
      </c>
      <c r="I26">
        <v>1.361983870140411</v>
      </c>
      <c r="J26">
        <v>1.4105239989914833</v>
      </c>
      <c r="K26">
        <v>1.5534499860298059</v>
      </c>
      <c r="L26">
        <v>1.6591879897276942</v>
      </c>
      <c r="M26">
        <v>1.5835076823851952</v>
      </c>
      <c r="N26">
        <v>1.5741358638146608</v>
      </c>
      <c r="O26">
        <v>1.6918188700856203</v>
      </c>
      <c r="R26" s="4" t="s">
        <v>22</v>
      </c>
      <c r="S26" s="11">
        <f t="shared" si="0"/>
        <v>1.8853671714713631</v>
      </c>
      <c r="T26" s="11">
        <f t="shared" si="1"/>
        <v>1.6918188700856203</v>
      </c>
      <c r="V26" s="7">
        <f t="shared" si="2"/>
        <v>-0.10265814760882648</v>
      </c>
    </row>
    <row r="27" spans="2:22" x14ac:dyDescent="0.3">
      <c r="B27" s="4" t="s">
        <v>14</v>
      </c>
      <c r="C27" s="5">
        <v>1.8388592080464496</v>
      </c>
      <c r="D27" s="5">
        <v>1.8802415034262168</v>
      </c>
      <c r="E27" s="7">
        <v>1.8098445537717216</v>
      </c>
      <c r="F27">
        <v>1.7132400190959765</v>
      </c>
      <c r="G27">
        <v>1.6619854877358575</v>
      </c>
      <c r="H27">
        <v>1.5235555342828631</v>
      </c>
      <c r="I27">
        <v>1.4763722919331259</v>
      </c>
      <c r="J27">
        <v>1.6432378079463885</v>
      </c>
      <c r="K27">
        <v>1.8005968903523357</v>
      </c>
      <c r="L27">
        <v>1.7887346547078502</v>
      </c>
      <c r="M27">
        <v>1.6885148747903993</v>
      </c>
      <c r="N27">
        <v>1.9036109460007562</v>
      </c>
      <c r="O27">
        <v>1.9698450624238519</v>
      </c>
      <c r="R27" s="4" t="s">
        <v>23</v>
      </c>
      <c r="S27" s="11">
        <f t="shared" si="0"/>
        <v>1.8388592080464496</v>
      </c>
      <c r="T27" s="11">
        <f t="shared" si="1"/>
        <v>1.9698450624238519</v>
      </c>
      <c r="V27" s="7">
        <f t="shared" si="2"/>
        <v>7.1232127943366488E-2</v>
      </c>
    </row>
    <row r="28" spans="2:22" x14ac:dyDescent="0.3">
      <c r="B28" s="4" t="s">
        <v>19</v>
      </c>
      <c r="C28" s="5">
        <v>1.6237931023417753</v>
      </c>
      <c r="D28" s="5">
        <v>1.589827066083549</v>
      </c>
      <c r="E28" s="7">
        <v>1.5054698648530502</v>
      </c>
      <c r="F28">
        <v>1.2995492335468937</v>
      </c>
      <c r="G28">
        <v>1.2907222681478396</v>
      </c>
      <c r="H28">
        <v>1.2006099459787178</v>
      </c>
      <c r="I28">
        <v>1.1404830946839772</v>
      </c>
      <c r="J28">
        <v>1.285465513511111</v>
      </c>
      <c r="K28">
        <v>1.3686621365790639</v>
      </c>
      <c r="L28">
        <v>1.3756244818981074</v>
      </c>
      <c r="M28">
        <v>1.2114819962846417</v>
      </c>
      <c r="N28">
        <v>1.3198831196096128</v>
      </c>
      <c r="O28">
        <v>1.6496682736767363</v>
      </c>
      <c r="R28" s="4" t="s">
        <v>12</v>
      </c>
      <c r="S28" s="11">
        <f t="shared" si="0"/>
        <v>1.6237931023417753</v>
      </c>
      <c r="T28" s="11">
        <f t="shared" si="1"/>
        <v>1.6496682736767363</v>
      </c>
      <c r="V28" s="7">
        <f t="shared" si="2"/>
        <v>1.5935017397009969E-2</v>
      </c>
    </row>
    <row r="29" spans="2:22" x14ac:dyDescent="0.3">
      <c r="B29" s="4" t="s">
        <v>24</v>
      </c>
      <c r="C29" s="5">
        <v>1.1342589797143907</v>
      </c>
      <c r="D29" s="5">
        <v>1.2417020113184813</v>
      </c>
      <c r="E29" s="7">
        <v>1.1366536107359195</v>
      </c>
      <c r="F29">
        <v>1.0004192580319127</v>
      </c>
      <c r="G29">
        <v>0.98853098773295556</v>
      </c>
      <c r="H29">
        <v>0.97902581632664676</v>
      </c>
      <c r="I29">
        <v>0.97853908613370666</v>
      </c>
      <c r="J29">
        <v>1.0803837522902908</v>
      </c>
      <c r="K29">
        <v>1.1821142982991626</v>
      </c>
      <c r="L29">
        <v>1.24585549543701</v>
      </c>
      <c r="M29">
        <v>1.2300389117755939</v>
      </c>
      <c r="N29">
        <v>1.3365851710552252</v>
      </c>
      <c r="O29">
        <v>1.5462588808112356</v>
      </c>
      <c r="R29" s="4" t="s">
        <v>5</v>
      </c>
      <c r="S29" s="11">
        <f t="shared" si="0"/>
        <v>1.1342589797143907</v>
      </c>
      <c r="T29" s="11">
        <f t="shared" si="1"/>
        <v>1.5462588808112356</v>
      </c>
      <c r="V29" s="7">
        <f t="shared" si="2"/>
        <v>0.36323265538579869</v>
      </c>
    </row>
    <row r="30" spans="2:22" x14ac:dyDescent="0.3">
      <c r="B30" s="4" t="s">
        <v>10</v>
      </c>
      <c r="C30" s="5">
        <v>2.0975866451235112</v>
      </c>
      <c r="D30" s="5">
        <v>2.219614630822548</v>
      </c>
      <c r="E30" s="7">
        <v>1.9640373028872122</v>
      </c>
      <c r="F30">
        <v>1.8530906249366919</v>
      </c>
      <c r="G30">
        <v>1.7784071786031406</v>
      </c>
      <c r="H30">
        <v>1.6420609433319859</v>
      </c>
      <c r="I30">
        <v>1.6591312759947348</v>
      </c>
      <c r="J30">
        <v>1.6150983051438412</v>
      </c>
      <c r="K30">
        <v>1.6791857903623544</v>
      </c>
      <c r="L30">
        <v>1.5754677214426323</v>
      </c>
      <c r="M30">
        <v>1.5233184442974674</v>
      </c>
      <c r="N30">
        <v>1.4661045926223271</v>
      </c>
      <c r="O30">
        <v>1.575021666189562</v>
      </c>
      <c r="R30" s="4" t="s">
        <v>18</v>
      </c>
      <c r="S30" s="11">
        <f t="shared" si="0"/>
        <v>2.0975866451235112</v>
      </c>
      <c r="T30" s="11">
        <f t="shared" si="1"/>
        <v>1.575021666189562</v>
      </c>
      <c r="V30" s="7">
        <f t="shared" si="2"/>
        <v>-0.24912676677686385</v>
      </c>
    </row>
    <row r="31" spans="2:22" x14ac:dyDescent="0.3">
      <c r="B31" s="4" t="s">
        <v>13</v>
      </c>
      <c r="C31" s="5">
        <v>2.2370016201562004</v>
      </c>
      <c r="D31" s="5">
        <v>2.3564923526454895</v>
      </c>
      <c r="E31" s="7">
        <v>2.0809918162523577</v>
      </c>
      <c r="F31">
        <v>1.9609844786029278</v>
      </c>
      <c r="G31">
        <v>1.7107187009531972</v>
      </c>
      <c r="H31">
        <v>1.5571729060978337</v>
      </c>
      <c r="I31">
        <v>1.5008440888011325</v>
      </c>
      <c r="J31">
        <v>1.6777496291658194</v>
      </c>
      <c r="K31">
        <v>1.7552299580756303</v>
      </c>
      <c r="L31">
        <v>1.8563659383273872</v>
      </c>
      <c r="M31">
        <v>1.6631009450910317</v>
      </c>
      <c r="N31">
        <v>1.7222737714961172</v>
      </c>
      <c r="O31">
        <v>1.9885870133971746</v>
      </c>
      <c r="R31" s="4" t="s">
        <v>7</v>
      </c>
      <c r="S31" s="11">
        <f t="shared" si="0"/>
        <v>2.2370016201562004</v>
      </c>
      <c r="T31" s="11">
        <f t="shared" si="1"/>
        <v>1.9885870133971746</v>
      </c>
      <c r="V31" s="7">
        <f t="shared" si="2"/>
        <v>-0.11104802272860226</v>
      </c>
    </row>
    <row r="32" spans="2:22" x14ac:dyDescent="0.3">
      <c r="B32" s="4" t="s">
        <v>12</v>
      </c>
      <c r="C32" s="5">
        <v>1.664652927411117</v>
      </c>
      <c r="D32" s="5">
        <v>1.6336472302890819</v>
      </c>
      <c r="E32" s="7">
        <v>1.4543402121755373</v>
      </c>
      <c r="F32">
        <v>1.4099391387648992</v>
      </c>
      <c r="G32">
        <v>1.2086910330553955</v>
      </c>
      <c r="H32">
        <v>1.2329633578961632</v>
      </c>
      <c r="I32">
        <v>1.1444136837799488</v>
      </c>
      <c r="J32">
        <v>1.245855470060182</v>
      </c>
      <c r="K32">
        <v>1.3536919153727958</v>
      </c>
      <c r="L32">
        <v>1.4546496832415803</v>
      </c>
      <c r="M32">
        <v>1.3816746631990233</v>
      </c>
      <c r="N32">
        <v>1.4532682868949669</v>
      </c>
      <c r="O32">
        <v>1.5959923084345591</v>
      </c>
      <c r="R32" s="4" t="s">
        <v>16</v>
      </c>
      <c r="S32" s="11">
        <f t="shared" si="0"/>
        <v>1.664652927411117</v>
      </c>
      <c r="T32" s="11">
        <f t="shared" si="1"/>
        <v>1.5959923084345591</v>
      </c>
      <c r="V32" s="7">
        <f t="shared" si="2"/>
        <v>-4.124620684945994E-2</v>
      </c>
    </row>
    <row r="33" spans="2:22" x14ac:dyDescent="0.3">
      <c r="B33" s="4" t="s">
        <v>29</v>
      </c>
      <c r="C33" s="9">
        <v>3.4806723906457884</v>
      </c>
      <c r="D33" s="9">
        <v>3.8612571298749061</v>
      </c>
      <c r="E33" s="8">
        <v>3.837728177756202</v>
      </c>
      <c r="F33" s="8">
        <v>3.4446373978937652</v>
      </c>
      <c r="G33" s="8">
        <v>3.1211118318689492</v>
      </c>
      <c r="H33" s="8">
        <v>2.9380329066360327</v>
      </c>
      <c r="I33" s="8">
        <v>3.2254030070952786</v>
      </c>
      <c r="J33" s="8">
        <v>3.1114746921672327</v>
      </c>
      <c r="K33" s="8">
        <v>2.9117559797842043</v>
      </c>
      <c r="L33" s="8">
        <v>3.2400794605054224</v>
      </c>
      <c r="M33" s="8">
        <v>3.7267614445553026</v>
      </c>
      <c r="N33" s="8">
        <v>3.1743351162759823</v>
      </c>
      <c r="O33" s="8">
        <v>3.2691947764123817</v>
      </c>
      <c r="R33" s="8" t="s">
        <v>29</v>
      </c>
      <c r="S33" s="11">
        <f t="shared" si="0"/>
        <v>3.4806723906457884</v>
      </c>
      <c r="T33" s="11">
        <f t="shared" si="1"/>
        <v>3.2691947764123817</v>
      </c>
      <c r="V33" s="7">
        <f t="shared" si="2"/>
        <v>-6.0757690037633823E-2</v>
      </c>
    </row>
    <row r="34" spans="2:22" x14ac:dyDescent="0.3">
      <c r="B34" s="8"/>
      <c r="C34" s="1"/>
      <c r="D34" s="1"/>
    </row>
    <row r="35" spans="2:22" x14ac:dyDescent="0.3">
      <c r="R35" s="6" t="s">
        <v>25</v>
      </c>
      <c r="T35" s="10">
        <v>1.9394422388716095</v>
      </c>
      <c r="U35" t="s">
        <v>30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C34"/>
  <sheetViews>
    <sheetView zoomScale="110" zoomScaleNormal="110" workbookViewId="0">
      <selection activeCell="A33" sqref="A33"/>
    </sheetView>
  </sheetViews>
  <sheetFormatPr defaultRowHeight="14.4" x14ac:dyDescent="0.3"/>
  <cols>
    <col min="1" max="1" width="11.88671875" bestFit="1" customWidth="1"/>
    <col min="2" max="2" width="5.88671875" bestFit="1" customWidth="1"/>
    <col min="3" max="3" width="6.5546875" bestFit="1" customWidth="1"/>
  </cols>
  <sheetData>
    <row r="1" spans="1:3" x14ac:dyDescent="0.3">
      <c r="B1" s="3">
        <v>2010</v>
      </c>
      <c r="C1" s="3">
        <v>2022</v>
      </c>
    </row>
    <row r="2" spans="1:3" x14ac:dyDescent="0.3">
      <c r="A2" s="4" t="s">
        <v>13</v>
      </c>
      <c r="B2" s="11">
        <v>1.2333954289269564</v>
      </c>
      <c r="C2" s="11">
        <v>1.5376084731872746</v>
      </c>
    </row>
    <row r="3" spans="1:3" x14ac:dyDescent="0.3">
      <c r="A3" s="4" t="s">
        <v>5</v>
      </c>
      <c r="B3" s="11">
        <v>1.1342589797143907</v>
      </c>
      <c r="C3" s="11">
        <v>1.5462588808112356</v>
      </c>
    </row>
    <row r="4" spans="1:3" x14ac:dyDescent="0.3">
      <c r="A4" s="4" t="s">
        <v>18</v>
      </c>
      <c r="B4" s="11">
        <v>2.0975866451235112</v>
      </c>
      <c r="C4" s="11">
        <v>1.575021666189562</v>
      </c>
    </row>
    <row r="5" spans="1:3" x14ac:dyDescent="0.3">
      <c r="A5" s="4" t="s">
        <v>16</v>
      </c>
      <c r="B5" s="11">
        <v>1.664652927411117</v>
      </c>
      <c r="C5" s="11">
        <v>1.5959923084345591</v>
      </c>
    </row>
    <row r="6" spans="1:3" x14ac:dyDescent="0.3">
      <c r="A6" s="4" t="s">
        <v>12</v>
      </c>
      <c r="B6" s="11">
        <v>1.6237931023417753</v>
      </c>
      <c r="C6" s="11">
        <v>1.6496682736767363</v>
      </c>
    </row>
    <row r="7" spans="1:3" x14ac:dyDescent="0.3">
      <c r="A7" s="4" t="s">
        <v>2</v>
      </c>
      <c r="B7" s="11">
        <v>1.6982331111079445</v>
      </c>
      <c r="C7" s="11">
        <v>1.6536232074426542</v>
      </c>
    </row>
    <row r="8" spans="1:3" x14ac:dyDescent="0.3">
      <c r="A8" s="4" t="s">
        <v>22</v>
      </c>
      <c r="B8" s="11">
        <v>1.8853671714713631</v>
      </c>
      <c r="C8" s="11">
        <v>1.6918188700856203</v>
      </c>
    </row>
    <row r="9" spans="1:3" x14ac:dyDescent="0.3">
      <c r="A9" s="4" t="s">
        <v>3</v>
      </c>
      <c r="B9" s="11">
        <v>2.7359435505070806</v>
      </c>
      <c r="C9" s="11">
        <v>1.7808022099425691</v>
      </c>
    </row>
    <row r="10" spans="1:3" x14ac:dyDescent="0.3">
      <c r="A10" s="4" t="s">
        <v>26</v>
      </c>
      <c r="B10" s="11">
        <v>2.0656320467318814</v>
      </c>
      <c r="C10" s="11">
        <v>1.8032561647258705</v>
      </c>
    </row>
    <row r="11" spans="1:3" x14ac:dyDescent="0.3">
      <c r="A11" s="4" t="s">
        <v>27</v>
      </c>
      <c r="B11" s="11">
        <v>1.5715117070530389</v>
      </c>
      <c r="C11" s="11">
        <v>1.8270970518481613</v>
      </c>
    </row>
    <row r="12" spans="1:3" x14ac:dyDescent="0.3">
      <c r="A12" s="4" t="s">
        <v>19</v>
      </c>
      <c r="B12" s="11">
        <v>1.575500679378228</v>
      </c>
      <c r="C12" s="11">
        <v>1.8583066052589436</v>
      </c>
    </row>
    <row r="13" spans="1:3" x14ac:dyDescent="0.3">
      <c r="A13" s="12" t="s">
        <v>0</v>
      </c>
      <c r="B13" s="13">
        <v>1.894850036</v>
      </c>
      <c r="C13" s="13">
        <v>1.9394422388716095</v>
      </c>
    </row>
    <row r="14" spans="1:3" x14ac:dyDescent="0.3">
      <c r="A14" s="4" t="s">
        <v>15</v>
      </c>
      <c r="B14" s="11">
        <v>2.0493977935537884</v>
      </c>
      <c r="C14" s="11">
        <v>1.9504332450614339</v>
      </c>
    </row>
    <row r="15" spans="1:3" x14ac:dyDescent="0.3">
      <c r="A15" s="4" t="s">
        <v>21</v>
      </c>
      <c r="B15" s="11">
        <v>2.0775739619177425</v>
      </c>
      <c r="C15" s="11">
        <v>1.9583256675896341</v>
      </c>
    </row>
    <row r="16" spans="1:3" x14ac:dyDescent="0.3">
      <c r="A16" s="4" t="s">
        <v>23</v>
      </c>
      <c r="B16" s="11">
        <v>1.8388592080464496</v>
      </c>
      <c r="C16" s="11">
        <v>1.9698450624238519</v>
      </c>
    </row>
    <row r="17" spans="1:3" x14ac:dyDescent="0.3">
      <c r="A17" s="4" t="s">
        <v>17</v>
      </c>
      <c r="B17" s="11">
        <v>1.8593778464273043</v>
      </c>
      <c r="C17" s="11">
        <v>1.9800491975805488</v>
      </c>
    </row>
    <row r="18" spans="1:3" x14ac:dyDescent="0.3">
      <c r="A18" s="4" t="s">
        <v>7</v>
      </c>
      <c r="B18" s="11">
        <v>2.2370016201562004</v>
      </c>
      <c r="C18" s="11">
        <v>1.9885870133971746</v>
      </c>
    </row>
    <row r="19" spans="1:3" x14ac:dyDescent="0.3">
      <c r="A19" s="4" t="s">
        <v>9</v>
      </c>
      <c r="B19" s="11">
        <v>1.9563881231749938</v>
      </c>
      <c r="C19" s="11">
        <v>2.025916030420194</v>
      </c>
    </row>
    <row r="20" spans="1:3" x14ac:dyDescent="0.3">
      <c r="A20" s="4" t="s">
        <v>28</v>
      </c>
      <c r="B20" s="11">
        <v>1.6834637510700032</v>
      </c>
      <c r="C20" s="11">
        <v>2.1176152216219819</v>
      </c>
    </row>
    <row r="21" spans="1:3" x14ac:dyDescent="0.3">
      <c r="A21" s="4" t="s">
        <v>24</v>
      </c>
      <c r="B21" s="11">
        <v>1.9696271886900427</v>
      </c>
      <c r="C21" s="11">
        <v>2.1765434909463446</v>
      </c>
    </row>
    <row r="22" spans="1:3" x14ac:dyDescent="0.3">
      <c r="A22" s="4" t="s">
        <v>4</v>
      </c>
      <c r="B22" s="11">
        <v>2.0707386105714516</v>
      </c>
      <c r="C22" s="11">
        <v>2.1858922568489234</v>
      </c>
    </row>
    <row r="23" spans="1:3" x14ac:dyDescent="0.3">
      <c r="A23" s="4" t="s">
        <v>11</v>
      </c>
      <c r="B23" s="11">
        <v>2.0528215293657048</v>
      </c>
      <c r="C23" s="11">
        <v>2.3026599421605538</v>
      </c>
    </row>
    <row r="24" spans="1:3" x14ac:dyDescent="0.3">
      <c r="A24" s="4" t="s">
        <v>10</v>
      </c>
      <c r="B24" s="11">
        <v>1.3453091124847099</v>
      </c>
      <c r="C24" s="11">
        <v>2.3589847032676659</v>
      </c>
    </row>
    <row r="25" spans="1:3" x14ac:dyDescent="0.3">
      <c r="A25" s="4" t="s">
        <v>1</v>
      </c>
      <c r="B25" s="11">
        <v>2.9122159110810744</v>
      </c>
      <c r="C25" s="11">
        <v>2.3818209363509126</v>
      </c>
    </row>
    <row r="26" spans="1:3" x14ac:dyDescent="0.3">
      <c r="A26" s="4" t="s">
        <v>14</v>
      </c>
      <c r="B26" s="11">
        <v>2.6150452025244109</v>
      </c>
      <c r="C26" s="11">
        <v>2.4707283957653647</v>
      </c>
    </row>
    <row r="27" spans="1:3" x14ac:dyDescent="0.3">
      <c r="A27" s="4" t="s">
        <v>8</v>
      </c>
      <c r="B27" s="11">
        <v>3.0658292667644624</v>
      </c>
      <c r="C27" s="11">
        <v>2.5210736618964114</v>
      </c>
    </row>
    <row r="28" spans="1:3" x14ac:dyDescent="0.3">
      <c r="A28" s="4" t="s">
        <v>6</v>
      </c>
      <c r="B28" s="11">
        <v>3.0132421104144549</v>
      </c>
      <c r="C28" s="11">
        <v>2.62666468746602</v>
      </c>
    </row>
    <row r="29" spans="1:3" x14ac:dyDescent="0.3">
      <c r="A29" s="4" t="s">
        <v>20</v>
      </c>
      <c r="B29" s="11">
        <v>1.56755279611746</v>
      </c>
      <c r="C29" s="11">
        <v>2.9006966379684602</v>
      </c>
    </row>
    <row r="30" spans="1:3" x14ac:dyDescent="0.3">
      <c r="A30" s="4" t="s">
        <v>29</v>
      </c>
      <c r="B30" s="11">
        <v>3.4806723906457884</v>
      </c>
      <c r="C30" s="11">
        <v>3.2691947764123817</v>
      </c>
    </row>
    <row r="33" spans="1:3" x14ac:dyDescent="0.3">
      <c r="A33" s="4"/>
      <c r="B33" s="11"/>
      <c r="C33" s="11"/>
    </row>
    <row r="34" spans="1:3" x14ac:dyDescent="0.3">
      <c r="A34" s="4"/>
      <c r="B34" s="11"/>
      <c r="C34" s="11"/>
    </row>
  </sheetData>
  <sortState xmlns:xlrd2="http://schemas.microsoft.com/office/spreadsheetml/2017/richdata2" ref="A2:C30">
    <sortCondition ref="C2:C30"/>
  </sortState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AEF67-2C2F-4B2E-A258-28CED20BA8E1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86d88-0edf-469b-b6c3-17028e86f05a" xsi:nil="true"/>
    <lcf76f155ced4ddcb4097134ff3c332f xmlns="2369e19d-afd5-4c4b-9359-05565a9e7a6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5" ma:contentTypeDescription="Create a new document." ma:contentTypeScope="" ma:versionID="9d0d470de0b05123dca8b5d7eba1964f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4f2d9e11f7479a452d3ae32d6897a25f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c773e6c-080d-4585-9609-3843d53c32c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F7E29A-4B0B-49E3-AE2B-B352125C73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74AA43-6CAF-4B7F-B78F-9DCEF20818A4}">
  <ds:schemaRefs>
    <ds:schemaRef ds:uri="http://schemas.microsoft.com/office/2006/metadata/properties"/>
    <ds:schemaRef ds:uri="http://schemas.microsoft.com/office/infopath/2007/PartnerControls"/>
    <ds:schemaRef ds:uri="67eaae6b-4ede-4622-8ba9-b57102c8a90d"/>
    <ds:schemaRef ds:uri="bde7d478-d854-492c-97f6-92fba056400e"/>
    <ds:schemaRef ds:uri="0ab27300-963f-4f8d-9bae-e9aa98dabc2e"/>
    <ds:schemaRef ds:uri="f8a86d88-0edf-469b-b6c3-17028e86f05a"/>
    <ds:schemaRef ds:uri="2369e19d-afd5-4c4b-9359-05565a9e7a6e"/>
  </ds:schemaRefs>
</ds:datastoreItem>
</file>

<file path=customXml/itemProps3.xml><?xml version="1.0" encoding="utf-8"?>
<ds:datastoreItem xmlns:ds="http://schemas.openxmlformats.org/officeDocument/2006/customXml" ds:itemID="{541A51DA-994B-4B71-80F3-E93D28C31E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9e19d-afd5-4c4b-9359-05565a9e7a6e"/>
    <ds:schemaRef ds:uri="f8a86d88-0edf-469b-b6c3-17028e86f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2024-12-17T07:34:33Z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0x010100E7D721CA0A481E48AE89AA8256F3CCEC</vt:lpwstr>
  </property>
  <property fmtid="{D5CDD505-2E9C-101B-9397-08002B2CF9AE}" pid="3" name="Order">
    <vt:r8>3700</vt:r8>
  </property>
  <property fmtid="{D5CDD505-2E9C-101B-9397-08002B2CF9AE}" pid="4" name="MediaServiceImageTags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ComplianceAssetId">
    <vt:lpwstr/>
  </property>
  <property fmtid="{D5CDD505-2E9C-101B-9397-08002B2CF9AE}" pid="10" name="TemplateUrl">
    <vt:lpwstr/>
  </property>
</Properties>
</file>