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75-274081-MAR002-Natacha-Carvalho\4_Figures\FIG2-274083\Data-package\"/>
    </mc:Choice>
  </mc:AlternateContent>
  <xr:revisionPtr revIDLastSave="0" documentId="13_ncr:1_{7C1E005D-1A14-429F-B591-3EAC453EBB02}" xr6:coauthVersionLast="47" xr6:coauthVersionMax="47" xr10:uidLastSave="{00000000-0000-0000-0000-000000000000}"/>
  <bookViews>
    <workbookView xWindow="-108" yWindow="-108" windowWidth="23256" windowHeight="12720" tabRatio="784" activeTab="3" xr2:uid="{00000000-000D-0000-FFFF-FFFF00000000}"/>
  </bookViews>
  <sheets>
    <sheet name="Original Data 1" sheetId="86" r:id="rId1"/>
    <sheet name="Original Data 2" sheetId="51" r:id="rId2"/>
    <sheet name="DATA AND CHART" sheetId="90" r:id="rId3"/>
    <sheet name="Draft" sheetId="9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86" l="1"/>
  <c r="D6" i="86" s="1"/>
  <c r="D11" i="86" l="1"/>
  <c r="D13" i="86"/>
  <c r="D12" i="86"/>
  <c r="D7" i="86"/>
  <c r="D8" i="86"/>
  <c r="D10" i="86"/>
  <c r="D9" i="86"/>
  <c r="D5" i="86"/>
  <c r="C14" i="51"/>
  <c r="D14" i="51"/>
  <c r="E14" i="51"/>
  <c r="F14" i="51"/>
  <c r="G14" i="51"/>
  <c r="H14" i="51"/>
  <c r="I14" i="51"/>
  <c r="J14" i="51"/>
  <c r="D15" i="86" l="1"/>
  <c r="B14" i="51"/>
  <c r="L13" i="51" s="1"/>
  <c r="B15" i="51" l="1"/>
  <c r="H15" i="51" l="1"/>
  <c r="D15" i="51"/>
  <c r="I15" i="51"/>
  <c r="J15" i="51"/>
  <c r="G15" i="51"/>
  <c r="E15" i="51"/>
  <c r="F15" i="51"/>
  <c r="C15" i="51"/>
</calcChain>
</file>

<file path=xl/sharedStrings.xml><?xml version="1.0" encoding="utf-8"?>
<sst xmlns="http://schemas.openxmlformats.org/spreadsheetml/2006/main" count="56" uniqueCount="21">
  <si>
    <t>Period</t>
  </si>
  <si>
    <t>2012-2017</t>
  </si>
  <si>
    <t>2000-2005</t>
  </si>
  <si>
    <t>2006-2011</t>
  </si>
  <si>
    <t>1976-1981</t>
  </si>
  <si>
    <t>1982-1987</t>
  </si>
  <si>
    <t>1994-1999</t>
  </si>
  <si>
    <t>1988-1993</t>
  </si>
  <si>
    <t>1970-1975</t>
  </si>
  <si>
    <t>Unknown</t>
  </si>
  <si>
    <t>Mode of NIS introduction in EU waters since 1970</t>
  </si>
  <si>
    <t>Transport-stowaway: ballast water</t>
  </si>
  <si>
    <t>Unaided</t>
  </si>
  <si>
    <t>Transport-stowaway: hull fouling</t>
  </si>
  <si>
    <t>Transport-contaminant</t>
  </si>
  <si>
    <t>Transport-stowaway: other</t>
  </si>
  <si>
    <t>Escape from confinement</t>
  </si>
  <si>
    <t>Release in nature</t>
  </si>
  <si>
    <t>Corridor</t>
  </si>
  <si>
    <t>2018-2021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</si>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</sst>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"/>
    <numFmt numFmtId="165" formatCode="0.0%"/>
    <numFmt numFmtId="166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161"/>
      <scheme val="minor"/>
    </font>
    <font>
      <b/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.25"/>
      <color indexed="8"/>
      <name val="Tahoma"/>
      <family val="2"/>
    </font>
    <font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 applyFill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165" fontId="2" fillId="0" borderId="0" xfId="6" applyNumberFormat="1" applyFont="1"/>
    <xf numFmtId="164" fontId="2" fillId="0" borderId="0" xfId="0" applyNumberFormat="1" applyFont="1"/>
    <xf numFmtId="0" fontId="2" fillId="0" borderId="0" xfId="0" applyFont="1" applyAlignment="1">
      <alignment vertical="center" wrapText="1"/>
    </xf>
    <xf numFmtId="9" fontId="2" fillId="0" borderId="0" xfId="6" applyFont="1"/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2" fillId="0" borderId="0" xfId="0" applyFont="1"/>
    <xf numFmtId="2" fontId="12" fillId="0" borderId="0" xfId="0" applyNumberFormat="1" applyFont="1"/>
    <xf numFmtId="0" fontId="6" fillId="0" borderId="0" xfId="0" applyFont="1"/>
    <xf numFmtId="9" fontId="0" fillId="0" borderId="0" xfId="6" applyFont="1" applyFill="1" applyBorder="1"/>
    <xf numFmtId="166" fontId="2" fillId="0" borderId="0" xfId="0" applyNumberFormat="1" applyFont="1"/>
    <xf numFmtId="2" fontId="0" fillId="0" borderId="0" xfId="0" applyNumberFormat="1" applyAlignment="1">
      <alignment vertical="center" wrapText="1"/>
    </xf>
    <xf numFmtId="2" fontId="13" fillId="0" borderId="0" xfId="0" applyNumberFormat="1" applyFont="1"/>
    <xf numFmtId="9" fontId="13" fillId="0" borderId="0" xfId="6" applyFont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" fontId="0" fillId="0" borderId="0" xfId="0" applyNumberFormat="1"/>
    <xf numFmtId="164" fontId="0" fillId="0" borderId="0" xfId="0" applyNumberFormat="1"/>
    <xf numFmtId="166" fontId="2" fillId="0" borderId="0" xfId="0" applyNumberFormat="1" applyFont="1"/>
    <xf numFmtId="49" fontId="3" fillId="0" borderId="0" xfId="7" applyNumberFormat="1" applyFont="1" applyAlignment="1">
      <alignment horizontal="left" vertical="center" wrapText="1"/>
    </xf>
  </cellXfs>
  <cellStyles count="11">
    <cellStyle name="Excel Built-in Normal" xfId="2" xr:uid="{00000000-0005-0000-0000-000000000000}"/>
    <cellStyle name="Hyperlink 2" xfId="5" xr:uid="{00000000-0005-0000-0000-000001000000}"/>
    <cellStyle name="Hyperlink 3" xfId="10" xr:uid="{D649FE82-538D-45DE-8333-16498CBF8E66}"/>
    <cellStyle name="Normal" xfId="0" builtinId="0"/>
    <cellStyle name="Normal 2" xfId="7" xr:uid="{00000000-0005-0000-0000-000003000000}"/>
    <cellStyle name="Normal 2 5 2" xfId="1" xr:uid="{00000000-0005-0000-0000-000004000000}"/>
    <cellStyle name="Normal 3" xfId="8" xr:uid="{C7C5A304-D7D6-4D1D-8774-E554C31F5257}"/>
    <cellStyle name="Normal 3 2" xfId="4" xr:uid="{00000000-0005-0000-0000-000005000000}"/>
    <cellStyle name="Percent" xfId="6" builtinId="5"/>
    <cellStyle name="Βασικό_mamias_alien_species" xfId="9" xr:uid="{6C005E4E-8073-478C-8A8C-2E3EF9F5E250}"/>
    <cellStyle name="Κανονικό 2" xfId="3" xr:uid="{00000000-0005-0000-0000-000009000000}"/>
  </cellStyles>
  <dxfs count="0"/>
  <tableStyles count="1" defaultTableStyle="TableStyleMedium2" defaultPivotStyle="PivotStyleLight16">
    <tableStyle name="Invisible" pivot="0" table="0" count="0" xr9:uid="{1C580361-2A62-4318-8DD2-A52DBC0D8660}"/>
  </tableStyles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09947988312882"/>
          <c:y val="0.12299911362620237"/>
          <c:w val="0.60379345685721841"/>
          <c:h val="0.58692066729422843"/>
        </c:manualLayout>
      </c:layout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290E-4C10-95D3-3FF4A2B8A5DC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290E-4C10-95D3-3FF4A2B8A5DC}"/>
              </c:ext>
            </c:extLst>
          </c:dPt>
          <c:dPt>
            <c:idx val="2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290E-4C10-95D3-3FF4A2B8A5DC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290E-4C10-95D3-3FF4A2B8A5DC}"/>
              </c:ext>
            </c:extLst>
          </c:dPt>
          <c:dPt>
            <c:idx val="4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290E-4C10-95D3-3FF4A2B8A5DC}"/>
              </c:ext>
            </c:extLst>
          </c:dPt>
          <c:dPt>
            <c:idx val="5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290E-4C10-95D3-3FF4A2B8A5DC}"/>
              </c:ext>
            </c:extLst>
          </c:dPt>
          <c:dPt>
            <c:idx val="6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290E-4C10-95D3-3FF4A2B8A5DC}"/>
              </c:ext>
            </c:extLst>
          </c:dPt>
          <c:dPt>
            <c:idx val="7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290E-4C10-95D3-3FF4A2B8A5DC}"/>
              </c:ext>
            </c:extLst>
          </c:dPt>
          <c:dPt>
            <c:idx val="8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290E-4C10-95D3-3FF4A2B8A5DC}"/>
              </c:ext>
            </c:extLst>
          </c:dPt>
          <c:dPt>
            <c:idx val="9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290E-4C10-95D3-3FF4A2B8A5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'Original Data 1'!$B$5:$B$13</c:f>
              <c:strCache>
                <c:ptCount val="9"/>
                <c:pt idx="0">
                  <c:v>Transport-stowaway: hull fouling</c:v>
                </c:pt>
                <c:pt idx="1">
                  <c:v>Transport-stowaway: ballast water</c:v>
                </c:pt>
                <c:pt idx="2">
                  <c:v>Corridor</c:v>
                </c:pt>
                <c:pt idx="3">
                  <c:v>Transport-contaminant</c:v>
                </c:pt>
                <c:pt idx="4">
                  <c:v>Unaided</c:v>
                </c:pt>
                <c:pt idx="5">
                  <c:v>Transport-stowaway: other</c:v>
                </c:pt>
                <c:pt idx="6">
                  <c:v>Unknown</c:v>
                </c:pt>
                <c:pt idx="7">
                  <c:v>Escape from confinement</c:v>
                </c:pt>
                <c:pt idx="8">
                  <c:v>Release in nature</c:v>
                </c:pt>
              </c:strCache>
            </c:strRef>
          </c:cat>
          <c:val>
            <c:numRef>
              <c:f>'Original Data 1'!$C$5:$C$13</c:f>
              <c:numCache>
                <c:formatCode>General</c:formatCode>
                <c:ptCount val="9"/>
                <c:pt idx="0">
                  <c:v>229.74236753919013</c:v>
                </c:pt>
                <c:pt idx="1">
                  <c:v>196.69771398087616</c:v>
                </c:pt>
                <c:pt idx="2">
                  <c:v>135.39684930954886</c:v>
                </c:pt>
                <c:pt idx="3">
                  <c:v>103.26834508011591</c:v>
                </c:pt>
                <c:pt idx="4">
                  <c:v>99.078504541574574</c:v>
                </c:pt>
                <c:pt idx="5">
                  <c:v>56.940137215317925</c:v>
                </c:pt>
                <c:pt idx="6">
                  <c:v>52.847246352606497</c:v>
                </c:pt>
                <c:pt idx="7">
                  <c:v>38.383110051595452</c:v>
                </c:pt>
                <c:pt idx="8">
                  <c:v>31.645725929174493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290E-4C10-95D3-3FF4A2B8A5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00"/>
        <c:splitType val="pos"/>
        <c:splitPos val="5"/>
        <c:secondPieSize val="5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</c:plotArea>
    <c:legend>
      <c:legendPos val="b"/>
      <c:layout>
        <c:manualLayout>
          <c:xMode val="edge"/>
          <c:yMode val="edge"/>
          <c:x val="3.0899456561653073E-2"/>
          <c:y val="0.82322067153536482"/>
          <c:w val="0.92487652057970371"/>
          <c:h val="0.158724882225539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90815243118782"/>
          <c:y val="4.360136677956622E-2"/>
          <c:w val="0.87222449718368877"/>
          <c:h val="0.7137390430228458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'Original Data 2'!$B$3</c:f>
              <c:strCache>
                <c:ptCount val="1"/>
                <c:pt idx="0">
                  <c:v>Transport-stowaway: hull fouling</c:v>
                </c:pt>
              </c:strCache>
            </c:strRef>
          </c:tx>
          <c:spPr>
            <a:solidFill>
              <a:schemeClr val="tx2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'Original Data 2'!$A$4:$A$12</c:f>
              <c:strCache>
                <c:ptCount val="9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  <c:pt idx="8">
                  <c:v>2018-2021</c:v>
                </c:pt>
              </c:strCache>
            </c:strRef>
          </c:cat>
          <c:val>
            <c:numRef>
              <c:f>'Original Data 2'!$B$4:$B$12</c:f>
              <c:numCache>
                <c:formatCode>0.00</c:formatCode>
                <c:ptCount val="9"/>
                <c:pt idx="0">
                  <c:v>12.787336379765396</c:v>
                </c:pt>
                <c:pt idx="1">
                  <c:v>12.415795542241019</c:v>
                </c:pt>
                <c:pt idx="2">
                  <c:v>14.843215500160602</c:v>
                </c:pt>
                <c:pt idx="3">
                  <c:v>23.186023505139598</c:v>
                </c:pt>
                <c:pt idx="4">
                  <c:v>22.055019912188957</c:v>
                </c:pt>
                <c:pt idx="5">
                  <c:v>30.885054888163928</c:v>
                </c:pt>
                <c:pt idx="6">
                  <c:v>29.341254538707716</c:v>
                </c:pt>
                <c:pt idx="7">
                  <c:v>61.822314262304765</c:v>
                </c:pt>
                <c:pt idx="8">
                  <c:v>22.406353010518149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70-4282-8FE6-934D9130AEA1}"/>
            </c:ext>
          </c:extLst>
        </c:ser>
        <c:ser>
          <c:idx val="1"/>
          <c:order val="1"/>
          <c:tx>
            <c:strRef>
              <c:f>'Original Data 2'!$C$3</c:f>
              <c:strCache>
                <c:ptCount val="1"/>
                <c:pt idx="0">
                  <c:v>Transport-stowaway: ballast water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'Original Data 2'!$A$4:$A$12</c:f>
              <c:strCache>
                <c:ptCount val="9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  <c:pt idx="8">
                  <c:v>2018-2021</c:v>
                </c:pt>
              </c:strCache>
            </c:strRef>
          </c:cat>
          <c:val>
            <c:numRef>
              <c:f>'Original Data 2'!$C$4:$C$12</c:f>
              <c:numCache>
                <c:formatCode>0.00</c:formatCode>
                <c:ptCount val="9"/>
                <c:pt idx="0">
                  <c:v>7.7750786913512417</c:v>
                </c:pt>
                <c:pt idx="1">
                  <c:v>11.228607566546366</c:v>
                </c:pt>
                <c:pt idx="2">
                  <c:v>10.923951415855797</c:v>
                </c:pt>
                <c:pt idx="3">
                  <c:v>15.525783876039018</c:v>
                </c:pt>
                <c:pt idx="4">
                  <c:v>27.765968018661791</c:v>
                </c:pt>
                <c:pt idx="5">
                  <c:v>32.938334340615761</c:v>
                </c:pt>
                <c:pt idx="6">
                  <c:v>29.788618555313736</c:v>
                </c:pt>
                <c:pt idx="7">
                  <c:v>40.396328228853541</c:v>
                </c:pt>
                <c:pt idx="8">
                  <c:v>20.355043287638889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70-4282-8FE6-934D9130AEA1}"/>
            </c:ext>
          </c:extLst>
        </c:ser>
        <c:ser>
          <c:idx val="5"/>
          <c:order val="2"/>
          <c:tx>
            <c:strRef>
              <c:f>'Original Data 2'!$G$3</c:f>
              <c:strCache>
                <c:ptCount val="1"/>
                <c:pt idx="0">
                  <c:v>Transport-stowaway: other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'Original Data 2'!$A$4:$A$12</c:f>
              <c:strCache>
                <c:ptCount val="9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  <c:pt idx="8">
                  <c:v>2018-2021</c:v>
                </c:pt>
              </c:strCache>
            </c:strRef>
          </c:cat>
          <c:val>
            <c:numRef>
              <c:f>'Original Data 2'!$G$4:$G$12</c:f>
              <c:numCache>
                <c:formatCode>0.00</c:formatCode>
                <c:ptCount val="9"/>
                <c:pt idx="0">
                  <c:v>1.1666041510377594</c:v>
                </c:pt>
                <c:pt idx="1">
                  <c:v>1.9807323956146154</c:v>
                </c:pt>
                <c:pt idx="2">
                  <c:v>2.1388518395020562</c:v>
                </c:pt>
                <c:pt idx="3">
                  <c:v>3.4054428095779272</c:v>
                </c:pt>
                <c:pt idx="4">
                  <c:v>6.2389676081282692</c:v>
                </c:pt>
                <c:pt idx="5">
                  <c:v>3.3303753850430131</c:v>
                </c:pt>
                <c:pt idx="6">
                  <c:v>10.780643938318809</c:v>
                </c:pt>
                <c:pt idx="7">
                  <c:v>19.106852421428815</c:v>
                </c:pt>
                <c:pt idx="8">
                  <c:v>8.7916666666666661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70-4282-8FE6-934D9130AEA1}"/>
            </c:ext>
          </c:extLst>
        </c:ser>
        <c:ser>
          <c:idx val="3"/>
          <c:order val="3"/>
          <c:tx>
            <c:strRef>
              <c:f>'Original Data 2'!$E$3</c:f>
              <c:strCache>
                <c:ptCount val="1"/>
                <c:pt idx="0">
                  <c:v>Transport-contaminant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'Original Data 2'!$A$4:$A$12</c:f>
              <c:strCache>
                <c:ptCount val="9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  <c:pt idx="8">
                  <c:v>2018-2021</c:v>
                </c:pt>
              </c:strCache>
            </c:strRef>
          </c:cat>
          <c:val>
            <c:numRef>
              <c:f>'Original Data 2'!$E$4:$E$12</c:f>
              <c:numCache>
                <c:formatCode>0.00</c:formatCode>
                <c:ptCount val="9"/>
                <c:pt idx="0">
                  <c:v>6.6955184201868576</c:v>
                </c:pt>
                <c:pt idx="1">
                  <c:v>7.014465096613546</c:v>
                </c:pt>
                <c:pt idx="2">
                  <c:v>14.751962890291589</c:v>
                </c:pt>
                <c:pt idx="3">
                  <c:v>7.1289820809043478</c:v>
                </c:pt>
                <c:pt idx="4">
                  <c:v>16.709268449911217</c:v>
                </c:pt>
                <c:pt idx="5">
                  <c:v>12.362340955642436</c:v>
                </c:pt>
                <c:pt idx="6">
                  <c:v>16.958230528101044</c:v>
                </c:pt>
                <c:pt idx="7">
                  <c:v>17.133815853168798</c:v>
                </c:pt>
                <c:pt idx="8">
                  <c:v>4.5137608052960685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70-4282-8FE6-934D9130AEA1}"/>
            </c:ext>
          </c:extLst>
        </c:ser>
        <c:ser>
          <c:idx val="4"/>
          <c:order val="4"/>
          <c:tx>
            <c:strRef>
              <c:f>'Original Data 2'!$F$3</c:f>
              <c:strCache>
                <c:ptCount val="1"/>
                <c:pt idx="0">
                  <c:v>Corridor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'Original Data 2'!$A$4:$A$12</c:f>
              <c:strCache>
                <c:ptCount val="9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  <c:pt idx="8">
                  <c:v>2018-2021</c:v>
                </c:pt>
              </c:strCache>
            </c:strRef>
          </c:cat>
          <c:val>
            <c:numRef>
              <c:f>'Original Data 2'!$F$4:$F$12</c:f>
              <c:numCache>
                <c:formatCode>0.00</c:formatCode>
                <c:ptCount val="9"/>
                <c:pt idx="0">
                  <c:v>2.916666666666667</c:v>
                </c:pt>
                <c:pt idx="1">
                  <c:v>3.0001250625312657</c:v>
                </c:pt>
                <c:pt idx="2">
                  <c:v>6.2291666666666661</c:v>
                </c:pt>
                <c:pt idx="3">
                  <c:v>13.416666666666668</c:v>
                </c:pt>
                <c:pt idx="4">
                  <c:v>21.416916791729196</c:v>
                </c:pt>
                <c:pt idx="5">
                  <c:v>19.375</c:v>
                </c:pt>
                <c:pt idx="6">
                  <c:v>19.500557413600895</c:v>
                </c:pt>
                <c:pt idx="7">
                  <c:v>35.416499916624971</c:v>
                </c:pt>
                <c:pt idx="8">
                  <c:v>14.125250125062532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70-4282-8FE6-934D9130AEA1}"/>
            </c:ext>
          </c:extLst>
        </c:ser>
        <c:ser>
          <c:idx val="2"/>
          <c:order val="5"/>
          <c:tx>
            <c:strRef>
              <c:f>'Original Data 2'!$D$3</c:f>
              <c:strCache>
                <c:ptCount val="1"/>
                <c:pt idx="0">
                  <c:v>Unaided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'Original Data 2'!$A$4:$A$12</c:f>
              <c:strCache>
                <c:ptCount val="9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  <c:pt idx="8">
                  <c:v>2018-2021</c:v>
                </c:pt>
              </c:strCache>
            </c:strRef>
          </c:cat>
          <c:val>
            <c:numRef>
              <c:f>'Original Data 2'!$D$4:$D$12</c:f>
              <c:numCache>
                <c:formatCode>0.00</c:formatCode>
                <c:ptCount val="9"/>
                <c:pt idx="0">
                  <c:v>2.469317001668645</c:v>
                </c:pt>
                <c:pt idx="1">
                  <c:v>3.2666666666666666</c:v>
                </c:pt>
                <c:pt idx="2">
                  <c:v>7.913124252409121</c:v>
                </c:pt>
                <c:pt idx="3">
                  <c:v>6.8097887745502961</c:v>
                </c:pt>
                <c:pt idx="4">
                  <c:v>14.397418274250967</c:v>
                </c:pt>
                <c:pt idx="5">
                  <c:v>19.790476486243247</c:v>
                </c:pt>
                <c:pt idx="6">
                  <c:v>15.981483798503861</c:v>
                </c:pt>
                <c:pt idx="7">
                  <c:v>21.564213475781525</c:v>
                </c:pt>
                <c:pt idx="8">
                  <c:v>6.886015811500247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70-4282-8FE6-934D9130AEA1}"/>
            </c:ext>
          </c:extLst>
        </c:ser>
        <c:ser>
          <c:idx val="6"/>
          <c:order val="6"/>
          <c:tx>
            <c:strRef>
              <c:f>'Original Data 2'!$H$3</c:f>
              <c:strCache>
                <c:ptCount val="1"/>
                <c:pt idx="0">
                  <c:v>Escape from confinement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'Original Data 2'!$A$4:$A$12</c:f>
              <c:strCache>
                <c:ptCount val="9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  <c:pt idx="8">
                  <c:v>2018-2021</c:v>
                </c:pt>
              </c:strCache>
            </c:strRef>
          </c:cat>
          <c:val>
            <c:numRef>
              <c:f>'Original Data 2'!$H$4:$H$12</c:f>
              <c:numCache>
                <c:formatCode>0.00</c:formatCode>
                <c:ptCount val="9"/>
                <c:pt idx="0">
                  <c:v>1.7023809523809521</c:v>
                </c:pt>
                <c:pt idx="1">
                  <c:v>2.8594404345029658</c:v>
                </c:pt>
                <c:pt idx="2">
                  <c:v>3.5642857142857145</c:v>
                </c:pt>
                <c:pt idx="3">
                  <c:v>1.6555013990357605</c:v>
                </c:pt>
                <c:pt idx="4">
                  <c:v>4.8411997287224695</c:v>
                </c:pt>
                <c:pt idx="5">
                  <c:v>4.8519840806878225</c:v>
                </c:pt>
                <c:pt idx="6">
                  <c:v>6.9583263946757334</c:v>
                </c:pt>
                <c:pt idx="7">
                  <c:v>5.449991347304028</c:v>
                </c:pt>
                <c:pt idx="8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E70-4282-8FE6-934D9130AEA1}"/>
            </c:ext>
          </c:extLst>
        </c:ser>
        <c:ser>
          <c:idx val="7"/>
          <c:order val="7"/>
          <c:tx>
            <c:strRef>
              <c:f>'Original Data 2'!$I$3</c:f>
              <c:strCache>
                <c:ptCount val="1"/>
                <c:pt idx="0">
                  <c:v>Release in nature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'Original Data 2'!$A$4:$A$12</c:f>
              <c:strCache>
                <c:ptCount val="9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  <c:pt idx="8">
                  <c:v>2018-2021</c:v>
                </c:pt>
              </c:strCache>
            </c:strRef>
          </c:cat>
          <c:val>
            <c:numRef>
              <c:f>'Original Data 2'!$I$4:$I$12</c:f>
              <c:numCache>
                <c:formatCode>0.00</c:formatCode>
                <c:ptCount val="9"/>
                <c:pt idx="0">
                  <c:v>2.1428571428571428</c:v>
                </c:pt>
                <c:pt idx="1">
                  <c:v>1.75</c:v>
                </c:pt>
                <c:pt idx="2">
                  <c:v>1.1666666666666665</c:v>
                </c:pt>
                <c:pt idx="3">
                  <c:v>0.51669335467733801</c:v>
                </c:pt>
                <c:pt idx="4">
                  <c:v>1.0833333333333333</c:v>
                </c:pt>
                <c:pt idx="5">
                  <c:v>1.7499999999999998</c:v>
                </c:pt>
                <c:pt idx="6">
                  <c:v>6.5424742053300893</c:v>
                </c:pt>
                <c:pt idx="7">
                  <c:v>11.693701226309923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E70-4282-8FE6-934D9130AEA1}"/>
            </c:ext>
          </c:extLst>
        </c:ser>
        <c:ser>
          <c:idx val="8"/>
          <c:order val="8"/>
          <c:tx>
            <c:strRef>
              <c:f>'Original Data 2'!$J$3</c:f>
              <c:strCache>
                <c:ptCount val="1"/>
                <c:pt idx="0">
                  <c:v>Unknown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'Original Data 2'!$A$4:$A$12</c:f>
              <c:strCache>
                <c:ptCount val="9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  <c:pt idx="8">
                  <c:v>2018-2021</c:v>
                </c:pt>
              </c:strCache>
            </c:strRef>
          </c:cat>
          <c:val>
            <c:numRef>
              <c:f>'Original Data 2'!$J$4:$J$12</c:f>
              <c:numCache>
                <c:formatCode>0.00</c:formatCode>
                <c:ptCount val="9"/>
                <c:pt idx="0">
                  <c:v>5.333333333333333</c:v>
                </c:pt>
                <c:pt idx="1">
                  <c:v>2.0555185061687231</c:v>
                </c:pt>
                <c:pt idx="2">
                  <c:v>1</c:v>
                </c:pt>
                <c:pt idx="3">
                  <c:v>5.5</c:v>
                </c:pt>
                <c:pt idx="4">
                  <c:v>4.3333333333333339</c:v>
                </c:pt>
                <c:pt idx="5">
                  <c:v>4.7975850242926548</c:v>
                </c:pt>
                <c:pt idx="6">
                  <c:v>8</c:v>
                </c:pt>
                <c:pt idx="7">
                  <c:v>17.49414276658954</c:v>
                </c:pt>
                <c:pt idx="8">
                  <c:v>4.3333333888889074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E70-4282-8FE6-934D9130A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8966752"/>
        <c:axId val="328977568"/>
      </c:barChart>
      <c:catAx>
        <c:axId val="3289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977568"/>
        <c:crosses val="autoZero"/>
        <c:auto val="1"/>
        <c:lblAlgn val="ctr"/>
        <c:lblOffset val="100"/>
        <c:noMultiLvlLbl val="0"/>
      </c:catAx>
      <c:valAx>
        <c:axId val="328977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Number</a:t>
                </a:r>
                <a:r>
                  <a:rPr lang="pt-PT" baseline="0"/>
                  <a:t> of n</a:t>
                </a:r>
                <a:r>
                  <a:rPr lang="pt-PT"/>
                  <a:t>ew NIS introductions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966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290492363731663E-2"/>
          <c:y val="0.86515976693711005"/>
          <c:w val="0.97970954071670802"/>
          <c:h val="0.134840226298480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AND CHART'!$Q$3</c:f>
              <c:strCache>
                <c:ptCount val="1"/>
                <c:pt idx="0">
                  <c:v>Transport-stowaway: hull fouling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'DATA AND CHART'!$P$5:$P$12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CHART'!$Q$5:$Q$12</c:f>
              <c:numCache>
                <c:formatCode>0.00</c:formatCode>
                <c:ptCount val="8"/>
                <c:pt idx="0">
                  <c:v>12.787336379765396</c:v>
                </c:pt>
                <c:pt idx="1">
                  <c:v>12.415795542241019</c:v>
                </c:pt>
                <c:pt idx="2">
                  <c:v>14.843215500160602</c:v>
                </c:pt>
                <c:pt idx="3">
                  <c:v>23.186023505139598</c:v>
                </c:pt>
                <c:pt idx="4">
                  <c:v>22.055019912188957</c:v>
                </c:pt>
                <c:pt idx="5">
                  <c:v>30.885054888163928</c:v>
                </c:pt>
                <c:pt idx="6">
                  <c:v>29.341254538707716</c:v>
                </c:pt>
                <c:pt idx="7">
                  <c:v>61.822314262304765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0-4551-A041-9EF6CDB24DCC}"/>
            </c:ext>
          </c:extLst>
        </c:ser>
        <c:ser>
          <c:idx val="1"/>
          <c:order val="1"/>
          <c:tx>
            <c:strRef>
              <c:f>'DATA AND CHART'!$R$3</c:f>
              <c:strCache>
                <c:ptCount val="1"/>
                <c:pt idx="0">
                  <c:v>Transport-stowaway: ballast water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'DATA AND CHART'!$P$5:$P$12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CHART'!$R$5:$R$12</c:f>
              <c:numCache>
                <c:formatCode>0.00</c:formatCode>
                <c:ptCount val="8"/>
                <c:pt idx="0">
                  <c:v>7.7750786913512417</c:v>
                </c:pt>
                <c:pt idx="1">
                  <c:v>11.228607566546366</c:v>
                </c:pt>
                <c:pt idx="2">
                  <c:v>10.923951415855797</c:v>
                </c:pt>
                <c:pt idx="3">
                  <c:v>15.525783876039018</c:v>
                </c:pt>
                <c:pt idx="4">
                  <c:v>27.765968018661791</c:v>
                </c:pt>
                <c:pt idx="5">
                  <c:v>32.938334340615761</c:v>
                </c:pt>
                <c:pt idx="6">
                  <c:v>29.788618555313736</c:v>
                </c:pt>
                <c:pt idx="7">
                  <c:v>40.396328228853541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0-4551-A041-9EF6CDB24DCC}"/>
            </c:ext>
          </c:extLst>
        </c:ser>
        <c:ser>
          <c:idx val="2"/>
          <c:order val="2"/>
          <c:tx>
            <c:strRef>
              <c:f>'DATA AND CHART'!$S$3</c:f>
              <c:strCache>
                <c:ptCount val="1"/>
                <c:pt idx="0">
                  <c:v>Corridor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'DATA AND CHART'!$P$5:$P$12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CHART'!$S$5:$S$12</c:f>
              <c:numCache>
                <c:formatCode>0.00</c:formatCode>
                <c:ptCount val="8"/>
                <c:pt idx="0">
                  <c:v>2.916666666666667</c:v>
                </c:pt>
                <c:pt idx="1">
                  <c:v>3.0001250625312657</c:v>
                </c:pt>
                <c:pt idx="2">
                  <c:v>6.2291666666666661</c:v>
                </c:pt>
                <c:pt idx="3">
                  <c:v>13.416666666666668</c:v>
                </c:pt>
                <c:pt idx="4">
                  <c:v>21.416916791729196</c:v>
                </c:pt>
                <c:pt idx="5">
                  <c:v>19.375</c:v>
                </c:pt>
                <c:pt idx="6">
                  <c:v>19.500557413600895</c:v>
                </c:pt>
                <c:pt idx="7">
                  <c:v>35.416499916624971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F0-4551-A041-9EF6CDB24DCC}"/>
            </c:ext>
          </c:extLst>
        </c:ser>
        <c:ser>
          <c:idx val="3"/>
          <c:order val="3"/>
          <c:tx>
            <c:strRef>
              <c:f>'DATA AND CHART'!$T$3</c:f>
              <c:strCache>
                <c:ptCount val="1"/>
                <c:pt idx="0">
                  <c:v>Transport-contaminant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'DATA AND CHART'!$P$5:$P$12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CHART'!$T$5:$T$12</c:f>
              <c:numCache>
                <c:formatCode>0.00</c:formatCode>
                <c:ptCount val="8"/>
                <c:pt idx="0">
                  <c:v>6.6955184201868576</c:v>
                </c:pt>
                <c:pt idx="1">
                  <c:v>7.014465096613546</c:v>
                </c:pt>
                <c:pt idx="2">
                  <c:v>14.751962890291589</c:v>
                </c:pt>
                <c:pt idx="3">
                  <c:v>7.1289820809043478</c:v>
                </c:pt>
                <c:pt idx="4">
                  <c:v>16.709268449911217</c:v>
                </c:pt>
                <c:pt idx="5">
                  <c:v>12.362340955642436</c:v>
                </c:pt>
                <c:pt idx="6">
                  <c:v>16.958230528101044</c:v>
                </c:pt>
                <c:pt idx="7">
                  <c:v>17.133815853168798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F0-4551-A041-9EF6CDB24DCC}"/>
            </c:ext>
          </c:extLst>
        </c:ser>
        <c:ser>
          <c:idx val="8"/>
          <c:order val="4"/>
          <c:tx>
            <c:strRef>
              <c:f>'DATA AND CHART'!$Y$3</c:f>
              <c:strCache>
                <c:ptCount val="1"/>
                <c:pt idx="0">
                  <c:v>Unknown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CHART'!$P$5:$P$12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CHART'!$Y$5:$Y$12</c:f>
              <c:numCache>
                <c:formatCode>0.00</c:formatCode>
                <c:ptCount val="8"/>
                <c:pt idx="0">
                  <c:v>5.333333333333333</c:v>
                </c:pt>
                <c:pt idx="1">
                  <c:v>2.0555185061687231</c:v>
                </c:pt>
                <c:pt idx="2">
                  <c:v>1</c:v>
                </c:pt>
                <c:pt idx="3">
                  <c:v>5.5</c:v>
                </c:pt>
                <c:pt idx="4">
                  <c:v>4.3333333333333339</c:v>
                </c:pt>
                <c:pt idx="5">
                  <c:v>4.7975850242926548</c:v>
                </c:pt>
                <c:pt idx="6">
                  <c:v>8</c:v>
                </c:pt>
                <c:pt idx="7">
                  <c:v>17.49414276658954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F0-4551-A041-9EF6CDB24DCC}"/>
            </c:ext>
          </c:extLst>
        </c:ser>
        <c:ser>
          <c:idx val="4"/>
          <c:order val="5"/>
          <c:tx>
            <c:strRef>
              <c:f>'DATA AND CHART'!$U$3</c:f>
              <c:strCache>
                <c:ptCount val="1"/>
                <c:pt idx="0">
                  <c:v>Unaided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CHART'!$P$5:$P$12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CHART'!$U$5:$U$12</c:f>
              <c:numCache>
                <c:formatCode>0.00</c:formatCode>
                <c:ptCount val="8"/>
                <c:pt idx="0">
                  <c:v>2.469317001668645</c:v>
                </c:pt>
                <c:pt idx="1">
                  <c:v>3.2666666666666666</c:v>
                </c:pt>
                <c:pt idx="2">
                  <c:v>7.913124252409121</c:v>
                </c:pt>
                <c:pt idx="3">
                  <c:v>6.8097887745502961</c:v>
                </c:pt>
                <c:pt idx="4">
                  <c:v>14.397418274250967</c:v>
                </c:pt>
                <c:pt idx="5">
                  <c:v>19.790476486243247</c:v>
                </c:pt>
                <c:pt idx="6">
                  <c:v>15.981483798503861</c:v>
                </c:pt>
                <c:pt idx="7">
                  <c:v>21.564213475781525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F0-4551-A041-9EF6CDB24DCC}"/>
            </c:ext>
          </c:extLst>
        </c:ser>
        <c:ser>
          <c:idx val="5"/>
          <c:order val="6"/>
          <c:tx>
            <c:strRef>
              <c:f>'DATA AND CHART'!$V$3</c:f>
              <c:strCache>
                <c:ptCount val="1"/>
                <c:pt idx="0">
                  <c:v>Transport-stowaway: other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CHART'!$P$5:$P$12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CHART'!$V$5:$V$12</c:f>
              <c:numCache>
                <c:formatCode>0.00</c:formatCode>
                <c:ptCount val="8"/>
                <c:pt idx="0">
                  <c:v>1.1666041510377594</c:v>
                </c:pt>
                <c:pt idx="1">
                  <c:v>1.9807323956146154</c:v>
                </c:pt>
                <c:pt idx="2">
                  <c:v>2.1388518395020562</c:v>
                </c:pt>
                <c:pt idx="3">
                  <c:v>3.4054428095779272</c:v>
                </c:pt>
                <c:pt idx="4">
                  <c:v>6.2389676081282692</c:v>
                </c:pt>
                <c:pt idx="5">
                  <c:v>3.3303753850430131</c:v>
                </c:pt>
                <c:pt idx="6">
                  <c:v>10.780643938318809</c:v>
                </c:pt>
                <c:pt idx="7">
                  <c:v>19.106852421428815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F0-4551-A041-9EF6CDB24DCC}"/>
            </c:ext>
          </c:extLst>
        </c:ser>
        <c:ser>
          <c:idx val="6"/>
          <c:order val="7"/>
          <c:tx>
            <c:strRef>
              <c:f>'DATA AND CHART'!$W$3</c:f>
              <c:strCache>
                <c:ptCount val="1"/>
                <c:pt idx="0">
                  <c:v>Escape from confinement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CHART'!$P$5:$P$12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CHART'!$W$5:$W$12</c:f>
              <c:numCache>
                <c:formatCode>0.00</c:formatCode>
                <c:ptCount val="8"/>
                <c:pt idx="0">
                  <c:v>1.7023809523809521</c:v>
                </c:pt>
                <c:pt idx="1">
                  <c:v>2.8594404345029658</c:v>
                </c:pt>
                <c:pt idx="2">
                  <c:v>3.5642857142857145</c:v>
                </c:pt>
                <c:pt idx="3">
                  <c:v>1.6555013990357605</c:v>
                </c:pt>
                <c:pt idx="4">
                  <c:v>4.8411997287224695</c:v>
                </c:pt>
                <c:pt idx="5">
                  <c:v>4.8519840806878225</c:v>
                </c:pt>
                <c:pt idx="6">
                  <c:v>6.9583263946757334</c:v>
                </c:pt>
                <c:pt idx="7">
                  <c:v>5.449991347304028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F0-4551-A041-9EF6CDB24DCC}"/>
            </c:ext>
          </c:extLst>
        </c:ser>
        <c:ser>
          <c:idx val="7"/>
          <c:order val="8"/>
          <c:tx>
            <c:strRef>
              <c:f>'DATA AND CHART'!$X$3</c:f>
              <c:strCache>
                <c:ptCount val="1"/>
                <c:pt idx="0">
                  <c:v>Release in nature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'DATA AND CHART'!$P$5:$P$12</c:f>
              <c:strCache>
                <c:ptCount val="8"/>
                <c:pt idx="0">
                  <c:v>1970-1975</c:v>
                </c:pt>
                <c:pt idx="1">
                  <c:v>1976-1981</c:v>
                </c:pt>
                <c:pt idx="2">
                  <c:v>1982-1987</c:v>
                </c:pt>
                <c:pt idx="3">
                  <c:v>1988-1993</c:v>
                </c:pt>
                <c:pt idx="4">
                  <c:v>1994-1999</c:v>
                </c:pt>
                <c:pt idx="5">
                  <c:v>2000-2005</c:v>
                </c:pt>
                <c:pt idx="6">
                  <c:v>2006-2011</c:v>
                </c:pt>
                <c:pt idx="7">
                  <c:v>2012-2017</c:v>
                </c:pt>
              </c:strCache>
            </c:strRef>
          </c:cat>
          <c:val>
            <c:numRef>
              <c:f>'DATA AND CHART'!$X$5:$X$12</c:f>
              <c:numCache>
                <c:formatCode>0.00</c:formatCode>
                <c:ptCount val="8"/>
                <c:pt idx="0">
                  <c:v>2.1428571428571428</c:v>
                </c:pt>
                <c:pt idx="1">
                  <c:v>1.75</c:v>
                </c:pt>
                <c:pt idx="2">
                  <c:v>1.1666666666666665</c:v>
                </c:pt>
                <c:pt idx="3">
                  <c:v>0.51669335467733801</c:v>
                </c:pt>
                <c:pt idx="4">
                  <c:v>1.0833333333333333</c:v>
                </c:pt>
                <c:pt idx="5">
                  <c:v>1.7499999999999998</c:v>
                </c:pt>
                <c:pt idx="6">
                  <c:v>6.5424742053300893</c:v>
                </c:pt>
                <c:pt idx="7">
                  <c:v>11.693701226309923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F0-4551-A041-9EF6CDB24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15980400"/>
        <c:axId val="1115980816"/>
      </c:barChart>
      <c:catAx>
        <c:axId val="111598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5980816"/>
        <c:crosses val="autoZero"/>
        <c:auto val="1"/>
        <c:lblAlgn val="ctr"/>
        <c:lblOffset val="100"/>
        <c:noMultiLvlLbl val="0"/>
      </c:catAx>
      <c:valAx>
        <c:axId val="111598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598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69-424A-B695-EB808F6921B6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69-424A-B695-EB808F6921B6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6369-424A-B695-EB808F6921B6}"/>
              </c:ext>
            </c:extLst>
          </c:dPt>
          <c:dPt>
            <c:idx val="3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6369-424A-B695-EB808F6921B6}"/>
              </c:ext>
            </c:extLst>
          </c:dPt>
          <c:dPt>
            <c:idx val="4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69-424A-B695-EB808F6921B6}"/>
              </c:ext>
            </c:extLst>
          </c:dPt>
          <c:cat>
            <c:strRef>
              <c:f>'DATA AND CHART'!$A$2:$A$6</c:f>
              <c:strCache>
                <c:ptCount val="5"/>
                <c:pt idx="0">
                  <c:v>Other</c:v>
                </c:pt>
                <c:pt idx="1">
                  <c:v>Transport-stowaway: hull fouling</c:v>
                </c:pt>
                <c:pt idx="2">
                  <c:v>Transport-stowaway: ballast water</c:v>
                </c:pt>
                <c:pt idx="3">
                  <c:v>Corridor</c:v>
                </c:pt>
                <c:pt idx="4">
                  <c:v>Transport-contaminant</c:v>
                </c:pt>
              </c:strCache>
            </c:strRef>
          </c:cat>
          <c:val>
            <c:numRef>
              <c:f>'DATA AND CHART'!$B$2:$B$6</c:f>
              <c:numCache>
                <c:formatCode>0.0</c:formatCode>
                <c:ptCount val="5"/>
                <c:pt idx="0" formatCode="General">
                  <c:v>315.2</c:v>
                </c:pt>
                <c:pt idx="1">
                  <c:v>229.74236753919013</c:v>
                </c:pt>
                <c:pt idx="2">
                  <c:v>196.69771398087616</c:v>
                </c:pt>
                <c:pt idx="3">
                  <c:v>135.39684930954886</c:v>
                </c:pt>
                <c:pt idx="4">
                  <c:v>103.26834508011591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69-424A-B695-EB808F6921B6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42-4BB1-A86D-58FACBFF5BF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E42-4BB1-A86D-58FACBFF5BF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E42-4BB1-A86D-58FACBFF5BF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CE42-4BB1-A86D-58FACBFF5BF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CE42-4BB1-A86D-58FACBFF5BFE}"/>
              </c:ext>
            </c:extLst>
          </c:dPt>
          <c:cat>
            <c:strRef>
              <c:f>'DATA AND CHART'!$A$2:$A$6</c:f>
              <c:strCache>
                <c:ptCount val="5"/>
                <c:pt idx="0">
                  <c:v>Other</c:v>
                </c:pt>
                <c:pt idx="1">
                  <c:v>Transport-stowaway: hull fouling</c:v>
                </c:pt>
                <c:pt idx="2">
                  <c:v>Transport-stowaway: ballast water</c:v>
                </c:pt>
                <c:pt idx="3">
                  <c:v>Corridor</c:v>
                </c:pt>
                <c:pt idx="4">
                  <c:v>Transport-contaminant</c:v>
                </c:pt>
              </c:strCache>
            </c:strRef>
          </c:cat>
          <c:val>
            <c:numRef>
              <c:f>'DATA AND CHART'!$C$2:$C$6</c:f>
              <c:numCache>
                <c:formatCode>0</c:formatCode>
                <c:ptCount val="5"/>
                <c:pt idx="0">
                  <c:v>30</c:v>
                </c:pt>
                <c:pt idx="1">
                  <c:v>24.33711520542268</c:v>
                </c:pt>
                <c:pt idx="2">
                  <c:v>20.83662224373688</c:v>
                </c:pt>
                <c:pt idx="3">
                  <c:v>14.342886579401359</c:v>
                </c:pt>
                <c:pt idx="4">
                  <c:v>10.939443334758039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69-424A-B695-EB808F692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AND CHART'!$A$9</c:f>
              <c:strCache>
                <c:ptCount val="1"/>
                <c:pt idx="0">
                  <c:v>Unknown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'DATA AND CHART'!$C$9</c:f>
              <c:numCache>
                <c:formatCode>0</c:formatCode>
                <c:ptCount val="1"/>
                <c:pt idx="0">
                  <c:v>5.5982252492167897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3D-4BD8-8785-37F2137735BC}"/>
            </c:ext>
          </c:extLst>
        </c:ser>
        <c:ser>
          <c:idx val="1"/>
          <c:order val="1"/>
          <c:tx>
            <c:strRef>
              <c:f>'DATA AND CHART'!$A$10</c:f>
              <c:strCache>
                <c:ptCount val="1"/>
                <c:pt idx="0">
                  <c:v>Unaided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'DATA AND CHART'!$C$10</c:f>
              <c:numCache>
                <c:formatCode>0</c:formatCode>
                <c:ptCount val="1"/>
                <c:pt idx="0">
                  <c:v>10.4956042946583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3D-4BD8-8785-37F2137735BC}"/>
            </c:ext>
          </c:extLst>
        </c:ser>
        <c:ser>
          <c:idx val="2"/>
          <c:order val="2"/>
          <c:tx>
            <c:strRef>
              <c:f>'DATA AND CHART'!$A$11</c:f>
              <c:strCache>
                <c:ptCount val="1"/>
                <c:pt idx="0">
                  <c:v>Transport-stowaway: other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A3D-4BD8-8785-37F2137735BC}"/>
              </c:ext>
            </c:extLst>
          </c:dPt>
          <c:val>
            <c:numRef>
              <c:f>'DATA AND CHART'!$C$11</c:f>
              <c:numCache>
                <c:formatCode>0</c:formatCode>
                <c:ptCount val="1"/>
                <c:pt idx="0">
                  <c:v>6.0317941965379154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3D-4BD8-8785-37F2137735BC}"/>
            </c:ext>
          </c:extLst>
        </c:ser>
        <c:ser>
          <c:idx val="3"/>
          <c:order val="3"/>
          <c:tx>
            <c:strRef>
              <c:f>'DATA AND CHART'!$A$12</c:f>
              <c:strCache>
                <c:ptCount val="1"/>
                <c:pt idx="0">
                  <c:v>Escape from confinement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'DATA AND CHART'!$C$12</c:f>
              <c:numCache>
                <c:formatCode>0</c:formatCode>
                <c:ptCount val="1"/>
                <c:pt idx="0">
                  <c:v>4.0660074207198571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3D-4BD8-8785-37F2137735BC}"/>
            </c:ext>
          </c:extLst>
        </c:ser>
        <c:ser>
          <c:idx val="4"/>
          <c:order val="4"/>
          <c:tx>
            <c:strRef>
              <c:f>'DATA AND CHART'!$A$13</c:f>
              <c:strCache>
                <c:ptCount val="1"/>
                <c:pt idx="0">
                  <c:v>Release in nature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val>
            <c:numRef>
              <c:f>'DATA AND CHART'!$C$13</c:f>
              <c:numCache>
                <c:formatCode>0</c:formatCode>
                <c:ptCount val="1"/>
                <c:pt idx="0">
                  <c:v>3.3523014755481451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3D-4BD8-8785-37F213773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88049807"/>
        <c:axId val="1688047727"/>
      </c:barChart>
      <c:catAx>
        <c:axId val="168804980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88047727"/>
        <c:crosses val="autoZero"/>
        <c:auto val="1"/>
        <c:lblAlgn val="ctr"/>
        <c:lblOffset val="100"/>
        <c:noMultiLvlLbl val="0"/>
      </c:catAx>
      <c:valAx>
        <c:axId val="1688047727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16880498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692547</xdr:colOff>
      <xdr:row>1</xdr:row>
      <xdr:rowOff>12487</xdr:rowOff>
    </xdr:from>
    <xdr:to>
      <xdr:col>14</xdr:col>
      <xdr:colOff>463938</xdr:colOff>
      <xdr:row>22</xdr:row>
      <xdr:rowOff>157604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143388</xdr:colOff>
      <xdr:row>0</xdr:row>
      <xdr:rowOff>112661</xdr:rowOff>
    </xdr:from>
    <xdr:to>
      <xdr:col>21</xdr:col>
      <xdr:colOff>597691</xdr:colOff>
      <xdr:row>23</xdr:row>
      <xdr:rowOff>20483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121709</xdr:colOff>
      <xdr:row>13</xdr:row>
      <xdr:rowOff>94190</xdr:rowOff>
    </xdr:from>
    <xdr:to>
      <xdr:col>28</xdr:col>
      <xdr:colOff>31750</xdr:colOff>
      <xdr:row>36</xdr:row>
      <xdr:rowOff>84666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153458</xdr:colOff>
      <xdr:row>14</xdr:row>
      <xdr:rowOff>168275</xdr:rowOff>
    </xdr:from>
    <xdr:to>
      <xdr:col>7</xdr:col>
      <xdr:colOff>1</xdr:colOff>
      <xdr:row>30</xdr:row>
      <xdr:rowOff>32808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68792</xdr:colOff>
      <xdr:row>15</xdr:row>
      <xdr:rowOff>83608</xdr:rowOff>
    </xdr:from>
    <xdr:to>
      <xdr:col>11</xdr:col>
      <xdr:colOff>444500</xdr:colOff>
      <xdr:row>30</xdr:row>
      <xdr:rowOff>128058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68580</xdr:rowOff>
    </xdr:from>
    <xdr:to>
      <xdr:col>12</xdr:col>
      <xdr:colOff>548640</xdr:colOff>
      <xdr:row>29</xdr:row>
      <xdr:rowOff>43473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B871FC8-1C9A-4BEE-AE98-677A45BFA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68580"/>
          <a:ext cx="7772400" cy="52784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49F42-54AF-4929-A4D0-48669FF3151A}">
  <dimension ref="A3:S58"/>
  <sheetViews>
    <sheetView zoomScale="70" zoomScaleNormal="70" zoomScaleSheetLayoutView="106" workbookViewId="0">
      <selection activeCell="D9" sqref="D9"/>
    </sheetView>
  </sheetViews>
  <sheetFormatPr defaultRowHeight="14.4" x14ac:dyDescent="0.3"/>
  <cols>
    <col min="1" max="1" width="18.77734375" style="1" bestFit="1" customWidth="1"/>
    <col min="2" max="2" width="29.21875" style="1" customWidth="1"/>
    <col min="3" max="3" width="11" style="1" customWidth="1"/>
    <col min="4" max="4" width="12.21875" style="1" customWidth="1"/>
    <col min="5" max="5" width="13.77734375" customWidth="1"/>
    <col min="6" max="6" width="12.77734375" customWidth="1"/>
    <col min="7" max="7" width="10.6640625" customWidth="1"/>
    <col min="8" max="8" width="7.77734375" customWidth="1"/>
    <col min="9" max="9" width="8.88671875" customWidth="1"/>
    <col min="10" max="10" width="9.6640625" customWidth="1"/>
    <col min="18" max="18" width="13.88671875" customWidth="1"/>
  </cols>
  <sheetData>
    <row r="3" spans="1:4" ht="14.55" customHeight="1" x14ac:dyDescent="0.3">
      <c r="A3" s="26" t="s">
        <v>10</v>
      </c>
      <c r="B3" s="26"/>
      <c r="C3" s="26"/>
      <c r="D3" s="26"/>
    </row>
    <row r="4" spans="1:4" x14ac:dyDescent="0.3">
      <c r="B4" s="6"/>
      <c r="C4" s="5"/>
      <c r="D4" s="5"/>
    </row>
    <row r="5" spans="1:4" x14ac:dyDescent="0.3">
      <c r="B5" s="9" t="s">
        <v>13</v>
      </c>
      <c r="C5">
        <v>229.74236753919013</v>
      </c>
      <c r="D5" s="4">
        <f t="shared" ref="D5:D13" si="0">C5/C$15</f>
        <v>0.2433711520542268</v>
      </c>
    </row>
    <row r="6" spans="1:4" ht="28.8" x14ac:dyDescent="0.3">
      <c r="B6" s="9" t="s">
        <v>11</v>
      </c>
      <c r="C6">
        <v>196.69771398087616</v>
      </c>
      <c r="D6" s="4">
        <f t="shared" si="0"/>
        <v>0.2083662224373688</v>
      </c>
    </row>
    <row r="7" spans="1:4" x14ac:dyDescent="0.3">
      <c r="B7" s="9" t="s">
        <v>18</v>
      </c>
      <c r="C7">
        <v>135.39684930954886</v>
      </c>
      <c r="D7" s="4">
        <f t="shared" si="0"/>
        <v>0.14342886579401359</v>
      </c>
    </row>
    <row r="8" spans="1:4" x14ac:dyDescent="0.3">
      <c r="B8" s="9" t="s">
        <v>14</v>
      </c>
      <c r="C8">
        <v>103.26834508011591</v>
      </c>
      <c r="D8" s="4">
        <f t="shared" si="0"/>
        <v>0.10939443334758039</v>
      </c>
    </row>
    <row r="9" spans="1:4" x14ac:dyDescent="0.3">
      <c r="B9" s="9" t="s">
        <v>12</v>
      </c>
      <c r="C9">
        <v>99.078504541574574</v>
      </c>
      <c r="D9" s="4">
        <f t="shared" si="0"/>
        <v>0.10495604294658323</v>
      </c>
    </row>
    <row r="10" spans="1:4" x14ac:dyDescent="0.3">
      <c r="B10" s="9" t="s">
        <v>15</v>
      </c>
      <c r="C10">
        <v>56.940137215317925</v>
      </c>
      <c r="D10" s="4">
        <f t="shared" si="0"/>
        <v>6.0317941965379152E-2</v>
      </c>
    </row>
    <row r="11" spans="1:4" x14ac:dyDescent="0.3">
      <c r="B11" s="9" t="s">
        <v>9</v>
      </c>
      <c r="C11">
        <v>52.847246352606497</v>
      </c>
      <c r="D11" s="4">
        <f t="shared" si="0"/>
        <v>5.5982252492167893E-2</v>
      </c>
    </row>
    <row r="12" spans="1:4" x14ac:dyDescent="0.3">
      <c r="B12" s="9" t="s">
        <v>16</v>
      </c>
      <c r="C12">
        <v>38.383110051595452</v>
      </c>
      <c r="D12" s="4">
        <f t="shared" si="0"/>
        <v>4.0660074207198568E-2</v>
      </c>
    </row>
    <row r="13" spans="1:4" x14ac:dyDescent="0.3">
      <c r="B13" s="9" t="s">
        <v>17</v>
      </c>
      <c r="C13">
        <v>31.645725929174493</v>
      </c>
      <c r="D13" s="4">
        <f t="shared" si="0"/>
        <v>3.3523014755481452E-2</v>
      </c>
    </row>
    <row r="14" spans="1:4" x14ac:dyDescent="0.3">
      <c r="C14" s="2"/>
    </row>
    <row r="15" spans="1:4" x14ac:dyDescent="0.3">
      <c r="C15" s="2">
        <f>SUM(C5:C13)</f>
        <v>944.00000000000011</v>
      </c>
      <c r="D15" s="7">
        <f>SUM(D5:D12)</f>
        <v>0.96647698524451842</v>
      </c>
    </row>
    <row r="18" spans="2:19" x14ac:dyDescent="0.3">
      <c r="B18" s="11"/>
      <c r="C18" s="11"/>
      <c r="S18" s="8"/>
    </row>
    <row r="19" spans="2:19" x14ac:dyDescent="0.3">
      <c r="B19" s="11"/>
      <c r="C19" s="11"/>
      <c r="S19" s="8"/>
    </row>
    <row r="20" spans="2:19" x14ac:dyDescent="0.3">
      <c r="B20" s="9"/>
      <c r="C20" s="8"/>
      <c r="D20" s="4"/>
      <c r="S20" s="8"/>
    </row>
    <row r="21" spans="2:19" x14ac:dyDescent="0.3">
      <c r="B21" s="11"/>
      <c r="C21" s="11"/>
      <c r="S21" s="8"/>
    </row>
    <row r="22" spans="2:19" x14ac:dyDescent="0.3">
      <c r="B22" s="11"/>
      <c r="C22" s="11"/>
      <c r="S22" s="8"/>
    </row>
    <row r="23" spans="2:19" x14ac:dyDescent="0.3">
      <c r="B23" s="9"/>
      <c r="C23"/>
      <c r="S23" s="8"/>
    </row>
    <row r="24" spans="2:19" x14ac:dyDescent="0.3">
      <c r="B24" s="9"/>
      <c r="C24"/>
      <c r="G24" s="14"/>
      <c r="H24" s="14"/>
      <c r="I24" s="14"/>
      <c r="J24" s="14"/>
      <c r="K24" s="14"/>
      <c r="L24" s="14"/>
      <c r="M24" s="14"/>
      <c r="N24" s="14"/>
      <c r="S24" s="8"/>
    </row>
    <row r="25" spans="2:19" x14ac:dyDescent="0.3">
      <c r="B25" s="9"/>
      <c r="C25" s="8"/>
      <c r="G25" s="14"/>
      <c r="H25" s="14"/>
      <c r="I25" s="14"/>
      <c r="J25" s="14"/>
      <c r="K25" s="14"/>
      <c r="L25" s="14"/>
      <c r="M25" s="14"/>
      <c r="N25" s="14"/>
    </row>
    <row r="26" spans="2:19" x14ac:dyDescent="0.3">
      <c r="B26" s="12"/>
      <c r="C26" s="13"/>
    </row>
    <row r="29" spans="2:19" ht="14.55" customHeight="1" x14ac:dyDescent="0.3"/>
    <row r="44" spans="2:19" x14ac:dyDescent="0.3">
      <c r="B44" s="11"/>
      <c r="C44" s="11"/>
      <c r="S44" s="8"/>
    </row>
    <row r="45" spans="2:19" x14ac:dyDescent="0.3">
      <c r="B45" s="11"/>
      <c r="C45" s="11"/>
      <c r="S45" s="8"/>
    </row>
    <row r="46" spans="2:19" x14ac:dyDescent="0.3">
      <c r="B46" s="9"/>
      <c r="C46" s="8"/>
      <c r="D46" s="4"/>
      <c r="S46" s="8"/>
    </row>
    <row r="47" spans="2:19" x14ac:dyDescent="0.3">
      <c r="B47" s="11"/>
      <c r="C47" s="11"/>
      <c r="S47" s="8"/>
    </row>
    <row r="48" spans="2:19" x14ac:dyDescent="0.3">
      <c r="B48" s="11"/>
      <c r="C48" s="11"/>
      <c r="S48" s="8"/>
    </row>
    <row r="49" spans="2:19" x14ac:dyDescent="0.3">
      <c r="B49" s="9"/>
      <c r="C49"/>
      <c r="S49" s="8"/>
    </row>
    <row r="50" spans="2:19" x14ac:dyDescent="0.3">
      <c r="B50" s="9"/>
      <c r="C50"/>
      <c r="G50" s="14"/>
      <c r="H50" s="14"/>
      <c r="I50" s="14"/>
      <c r="J50" s="14"/>
      <c r="K50" s="14"/>
      <c r="L50" s="14"/>
      <c r="M50" s="14"/>
      <c r="N50" s="14"/>
      <c r="S50" s="8"/>
    </row>
    <row r="51" spans="2:19" x14ac:dyDescent="0.3">
      <c r="B51" s="9"/>
      <c r="C51"/>
      <c r="G51" s="14"/>
      <c r="H51" s="14"/>
      <c r="I51" s="14"/>
      <c r="J51" s="14"/>
      <c r="K51" s="14"/>
      <c r="L51" s="14"/>
      <c r="M51" s="14"/>
      <c r="N51" s="14"/>
      <c r="S51" s="8"/>
    </row>
    <row r="52" spans="2:19" x14ac:dyDescent="0.3">
      <c r="B52" s="9"/>
      <c r="C52"/>
      <c r="G52" s="14"/>
      <c r="H52" s="14"/>
      <c r="I52" s="14"/>
      <c r="J52" s="14"/>
      <c r="K52" s="14"/>
      <c r="L52" s="14"/>
      <c r="M52" s="14"/>
      <c r="N52" s="14"/>
      <c r="S52" s="8"/>
    </row>
    <row r="53" spans="2:19" x14ac:dyDescent="0.3">
      <c r="B53" s="9"/>
      <c r="C53"/>
    </row>
    <row r="54" spans="2:19" x14ac:dyDescent="0.3">
      <c r="B54" s="9"/>
      <c r="C54"/>
      <c r="G54" s="14"/>
      <c r="H54" s="14"/>
      <c r="I54" s="14"/>
      <c r="J54" s="14"/>
      <c r="K54" s="14"/>
      <c r="L54" s="14"/>
      <c r="M54" s="14"/>
      <c r="N54" s="14"/>
    </row>
    <row r="55" spans="2:19" x14ac:dyDescent="0.3">
      <c r="B55" s="9"/>
      <c r="C55"/>
      <c r="G55" s="14"/>
      <c r="H55" s="14"/>
      <c r="I55" s="14"/>
      <c r="J55" s="14"/>
      <c r="K55" s="14"/>
      <c r="L55" s="14"/>
      <c r="M55" s="14"/>
      <c r="N55" s="14"/>
    </row>
    <row r="56" spans="2:19" x14ac:dyDescent="0.3">
      <c r="B56" s="9"/>
      <c r="C56"/>
      <c r="G56" s="14"/>
      <c r="H56" s="14"/>
      <c r="I56" s="14"/>
      <c r="J56" s="14"/>
      <c r="K56" s="14"/>
      <c r="L56" s="14"/>
      <c r="M56" s="14"/>
      <c r="N56" s="14"/>
    </row>
    <row r="57" spans="2:19" x14ac:dyDescent="0.3">
      <c r="B57" s="9"/>
      <c r="C57"/>
      <c r="G57" s="14"/>
      <c r="H57" s="14"/>
      <c r="I57" s="14"/>
      <c r="J57" s="14"/>
      <c r="K57" s="14"/>
      <c r="L57" s="14"/>
      <c r="M57" s="14"/>
      <c r="N57" s="14"/>
    </row>
    <row r="58" spans="2:19" x14ac:dyDescent="0.3">
      <c r="B58" s="9"/>
      <c r="C58" s="8"/>
      <c r="G58" s="14"/>
      <c r="H58" s="14"/>
      <c r="I58" s="14"/>
      <c r="J58" s="14"/>
      <c r="K58" s="14"/>
      <c r="L58" s="14"/>
      <c r="M58" s="14"/>
      <c r="N58" s="14"/>
    </row>
  </sheetData>
  <sortState xmlns:xlrd2="http://schemas.microsoft.com/office/spreadsheetml/2017/richdata2" ref="B5:D13">
    <sortCondition descending="1" ref="C5:C13"/>
  </sortState>
  <mergeCells count="1">
    <mergeCell ref="A3:D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L18"/>
  <sheetViews>
    <sheetView zoomScale="60" zoomScaleNormal="60" workbookViewId="0">
      <selection activeCell="A4" sqref="A4"/>
    </sheetView>
  </sheetViews>
  <sheetFormatPr defaultColWidth="8.77734375" defaultRowHeight="10.199999999999999" x14ac:dyDescent="0.2"/>
  <cols>
    <col min="1" max="1" width="11.33203125" style="1" customWidth="1"/>
    <col min="2" max="10" width="13.5546875" style="1" customWidth="1"/>
    <col min="11" max="11" width="11.21875" style="1" bestFit="1" customWidth="1"/>
    <col min="12" max="16384" width="8.77734375" style="1"/>
  </cols>
  <sheetData>
    <row r="3" spans="1:12" ht="43.2" x14ac:dyDescent="0.3">
      <c r="A3" s="10"/>
      <c r="B3" s="9" t="s">
        <v>13</v>
      </c>
      <c r="C3" s="9" t="s">
        <v>11</v>
      </c>
      <c r="D3" s="9" t="s">
        <v>12</v>
      </c>
      <c r="E3" s="9" t="s">
        <v>14</v>
      </c>
      <c r="F3" s="9" t="s">
        <v>18</v>
      </c>
      <c r="G3" s="9" t="s">
        <v>15</v>
      </c>
      <c r="H3" s="9" t="s">
        <v>16</v>
      </c>
      <c r="I3" s="9" t="s">
        <v>17</v>
      </c>
      <c r="J3" s="9" t="s">
        <v>9</v>
      </c>
    </row>
    <row r="4" spans="1:12" ht="14.4" x14ac:dyDescent="0.3">
      <c r="A4" s="10" t="s">
        <v>8</v>
      </c>
      <c r="B4" s="8">
        <v>12.787336379765396</v>
      </c>
      <c r="C4" s="8">
        <v>7.7750786913512417</v>
      </c>
      <c r="D4" s="8">
        <v>2.469317001668645</v>
      </c>
      <c r="E4" s="8">
        <v>6.6955184201868576</v>
      </c>
      <c r="F4" s="8">
        <v>2.916666666666667</v>
      </c>
      <c r="G4" s="8">
        <v>1.1666041510377594</v>
      </c>
      <c r="H4" s="8">
        <v>1.7023809523809521</v>
      </c>
      <c r="I4" s="8">
        <v>2.1428571428571428</v>
      </c>
      <c r="J4" s="8">
        <v>5.333333333333333</v>
      </c>
    </row>
    <row r="5" spans="1:12" ht="14.4" x14ac:dyDescent="0.3">
      <c r="A5" s="10" t="s">
        <v>4</v>
      </c>
      <c r="B5" s="8">
        <v>12.415795542241019</v>
      </c>
      <c r="C5" s="8">
        <v>11.228607566546366</v>
      </c>
      <c r="D5" s="8">
        <v>3.2666666666666666</v>
      </c>
      <c r="E5" s="8">
        <v>7.014465096613546</v>
      </c>
      <c r="F5" s="8">
        <v>3.0001250625312657</v>
      </c>
      <c r="G5" s="8">
        <v>1.9807323956146154</v>
      </c>
      <c r="H5" s="8">
        <v>2.8594404345029658</v>
      </c>
      <c r="I5" s="8">
        <v>1.75</v>
      </c>
      <c r="J5" s="8">
        <v>2.0555185061687231</v>
      </c>
    </row>
    <row r="6" spans="1:12" ht="14.4" x14ac:dyDescent="0.3">
      <c r="A6" s="10" t="s">
        <v>5</v>
      </c>
      <c r="B6" s="8">
        <v>14.843215500160602</v>
      </c>
      <c r="C6" s="8">
        <v>10.923951415855797</v>
      </c>
      <c r="D6" s="8">
        <v>7.913124252409121</v>
      </c>
      <c r="E6" s="8">
        <v>14.751962890291589</v>
      </c>
      <c r="F6" s="8">
        <v>6.2291666666666661</v>
      </c>
      <c r="G6" s="8">
        <v>2.1388518395020562</v>
      </c>
      <c r="H6" s="8">
        <v>3.5642857142857145</v>
      </c>
      <c r="I6" s="8">
        <v>1.1666666666666665</v>
      </c>
      <c r="J6" s="8">
        <v>1</v>
      </c>
    </row>
    <row r="7" spans="1:12" ht="14.4" x14ac:dyDescent="0.3">
      <c r="A7" s="10" t="s">
        <v>7</v>
      </c>
      <c r="B7" s="8">
        <v>23.186023505139598</v>
      </c>
      <c r="C7" s="8">
        <v>15.525783876039018</v>
      </c>
      <c r="D7" s="8">
        <v>6.8097887745502961</v>
      </c>
      <c r="E7" s="8">
        <v>7.1289820809043478</v>
      </c>
      <c r="F7" s="8">
        <v>13.416666666666668</v>
      </c>
      <c r="G7" s="8">
        <v>3.4054428095779272</v>
      </c>
      <c r="H7" s="8">
        <v>1.6555013990357605</v>
      </c>
      <c r="I7" s="8">
        <v>0.51669335467733801</v>
      </c>
      <c r="J7" s="8">
        <v>5.5</v>
      </c>
    </row>
    <row r="8" spans="1:12" ht="14.4" x14ac:dyDescent="0.3">
      <c r="A8" s="10" t="s">
        <v>6</v>
      </c>
      <c r="B8" s="8">
        <v>22.055019912188957</v>
      </c>
      <c r="C8" s="8">
        <v>27.765968018661791</v>
      </c>
      <c r="D8" s="8">
        <v>14.397418274250967</v>
      </c>
      <c r="E8" s="8">
        <v>16.709268449911217</v>
      </c>
      <c r="F8" s="8">
        <v>21.416916791729196</v>
      </c>
      <c r="G8" s="8">
        <v>6.2389676081282692</v>
      </c>
      <c r="H8" s="8">
        <v>4.8411997287224695</v>
      </c>
      <c r="I8" s="8">
        <v>1.0833333333333333</v>
      </c>
      <c r="J8" s="8">
        <v>4.3333333333333339</v>
      </c>
    </row>
    <row r="9" spans="1:12" ht="14.4" x14ac:dyDescent="0.3">
      <c r="A9" s="10" t="s">
        <v>2</v>
      </c>
      <c r="B9" s="8">
        <v>30.885054888163928</v>
      </c>
      <c r="C9" s="8">
        <v>32.938334340615761</v>
      </c>
      <c r="D9" s="8">
        <v>19.790476486243247</v>
      </c>
      <c r="E9" s="8">
        <v>12.362340955642436</v>
      </c>
      <c r="F9" s="8">
        <v>19.375</v>
      </c>
      <c r="G9" s="8">
        <v>3.3303753850430131</v>
      </c>
      <c r="H9" s="8">
        <v>4.8519840806878225</v>
      </c>
      <c r="I9" s="8">
        <v>1.7499999999999998</v>
      </c>
      <c r="J9" s="8">
        <v>4.7975850242926548</v>
      </c>
    </row>
    <row r="10" spans="1:12" ht="14.4" x14ac:dyDescent="0.3">
      <c r="A10" s="10" t="s">
        <v>3</v>
      </c>
      <c r="B10" s="8">
        <v>29.341254538707716</v>
      </c>
      <c r="C10" s="8">
        <v>29.788618555313736</v>
      </c>
      <c r="D10" s="8">
        <v>15.981483798503861</v>
      </c>
      <c r="E10" s="8">
        <v>16.958230528101044</v>
      </c>
      <c r="F10" s="8">
        <v>19.500557413600895</v>
      </c>
      <c r="G10" s="8">
        <v>10.780643938318809</v>
      </c>
      <c r="H10" s="8">
        <v>6.9583263946757334</v>
      </c>
      <c r="I10" s="8">
        <v>6.5424742053300893</v>
      </c>
      <c r="J10" s="8">
        <v>8</v>
      </c>
    </row>
    <row r="11" spans="1:12" ht="14.4" x14ac:dyDescent="0.3">
      <c r="A11" s="10" t="s">
        <v>1</v>
      </c>
      <c r="B11" s="8">
        <v>61.822314262304765</v>
      </c>
      <c r="C11" s="8">
        <v>40.396328228853541</v>
      </c>
      <c r="D11" s="8">
        <v>21.564213475781525</v>
      </c>
      <c r="E11" s="8">
        <v>17.133815853168798</v>
      </c>
      <c r="F11" s="8">
        <v>35.416499916624971</v>
      </c>
      <c r="G11" s="8">
        <v>19.106852421428815</v>
      </c>
      <c r="H11" s="8">
        <v>5.449991347304028</v>
      </c>
      <c r="I11" s="8">
        <v>11.693701226309923</v>
      </c>
      <c r="J11" s="8">
        <v>17.49414276658954</v>
      </c>
    </row>
    <row r="12" spans="1:12" ht="14.4" x14ac:dyDescent="0.3">
      <c r="A12" s="10" t="s">
        <v>19</v>
      </c>
      <c r="B12" s="8">
        <v>22.406353010518149</v>
      </c>
      <c r="C12" s="8">
        <v>20.355043287638889</v>
      </c>
      <c r="D12" s="8">
        <v>6.886015811500247</v>
      </c>
      <c r="E12" s="8">
        <v>4.5137608052960685</v>
      </c>
      <c r="F12" s="8">
        <v>14.125250125062532</v>
      </c>
      <c r="G12" s="8">
        <v>8.7916666666666661</v>
      </c>
      <c r="H12" s="8">
        <v>6.5</v>
      </c>
      <c r="I12" s="8">
        <v>5</v>
      </c>
      <c r="J12" s="8">
        <v>4.3333333888889074</v>
      </c>
    </row>
    <row r="13" spans="1:12" ht="14.4" x14ac:dyDescent="0.3">
      <c r="A13"/>
      <c r="L13" s="3">
        <f>SUM(B14:J14)</f>
        <v>944</v>
      </c>
    </row>
    <row r="14" spans="1:12" ht="14.4" x14ac:dyDescent="0.3">
      <c r="A14"/>
      <c r="B14" s="16">
        <f t="shared" ref="B14:J14" si="0">SUM(B4:B12)</f>
        <v>229.74236753919013</v>
      </c>
      <c r="C14" s="16">
        <f t="shared" si="0"/>
        <v>196.69771398087616</v>
      </c>
      <c r="D14" s="16">
        <f t="shared" si="0"/>
        <v>99.078504541574574</v>
      </c>
      <c r="E14" s="16">
        <f t="shared" si="0"/>
        <v>103.26834508011591</v>
      </c>
      <c r="F14" s="16">
        <f t="shared" si="0"/>
        <v>135.39684930954886</v>
      </c>
      <c r="G14" s="16">
        <f t="shared" si="0"/>
        <v>56.940137215317925</v>
      </c>
      <c r="H14" s="16">
        <f t="shared" si="0"/>
        <v>38.383110051595452</v>
      </c>
      <c r="I14" s="16">
        <f t="shared" si="0"/>
        <v>31.645725929174493</v>
      </c>
      <c r="J14" s="16">
        <f t="shared" si="0"/>
        <v>52.847246352606497</v>
      </c>
    </row>
    <row r="15" spans="1:12" ht="14.4" x14ac:dyDescent="0.3">
      <c r="A15"/>
      <c r="B15" s="17">
        <f>B14/$L$13</f>
        <v>0.24337115205422682</v>
      </c>
      <c r="C15" s="17">
        <f t="shared" ref="C15:J15" si="1">C14/$L$13</f>
        <v>0.20836622243736883</v>
      </c>
      <c r="D15" s="17">
        <f t="shared" si="1"/>
        <v>0.10495604294658324</v>
      </c>
      <c r="E15" s="17">
        <f t="shared" si="1"/>
        <v>0.10939443334758041</v>
      </c>
      <c r="F15" s="17">
        <f t="shared" si="1"/>
        <v>0.14342886579401362</v>
      </c>
      <c r="G15" s="17">
        <f t="shared" si="1"/>
        <v>6.0317941965379158E-2</v>
      </c>
      <c r="H15" s="17">
        <f t="shared" si="1"/>
        <v>4.0660074207198575E-2</v>
      </c>
      <c r="I15" s="17">
        <f t="shared" si="1"/>
        <v>3.3523014755481452E-2</v>
      </c>
      <c r="J15" s="17">
        <f t="shared" si="1"/>
        <v>5.59822524921679E-2</v>
      </c>
    </row>
    <row r="16" spans="1:12" ht="14.4" x14ac:dyDescent="0.3">
      <c r="A16"/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14.4" x14ac:dyDescent="0.3">
      <c r="A17"/>
      <c r="B17"/>
      <c r="C17"/>
      <c r="D17"/>
      <c r="E17"/>
      <c r="F17"/>
      <c r="G17"/>
      <c r="H17"/>
      <c r="I17"/>
      <c r="J17"/>
    </row>
    <row r="18" spans="1:10" ht="14.4" x14ac:dyDescent="0.3">
      <c r="A18"/>
      <c r="B18"/>
      <c r="C18"/>
      <c r="D18"/>
      <c r="E18"/>
      <c r="F18"/>
      <c r="G18"/>
      <c r="H18"/>
      <c r="I18"/>
      <c r="J18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2A8EE-82C3-4128-AF2A-C9654D38F45B}">
  <sheetPr>
    <tabColor rgb="FF00B050"/>
  </sheetPr>
  <dimension ref="A2:Y49"/>
  <sheetViews>
    <sheetView zoomScale="60" zoomScaleNormal="60" zoomScaleSheetLayoutView="106" workbookViewId="0">
      <selection activeCell="I49" sqref="I49"/>
    </sheetView>
  </sheetViews>
  <sheetFormatPr defaultRowHeight="14.4" x14ac:dyDescent="0.3"/>
  <cols>
    <col min="1" max="1" width="24.21875" customWidth="1"/>
    <col min="2" max="2" width="10.6640625" customWidth="1"/>
    <col min="3" max="3" width="11" bestFit="1" customWidth="1"/>
    <col min="6" max="12" width="8.77734375" style="22"/>
    <col min="16" max="16" width="13.88671875" customWidth="1"/>
    <col min="17" max="19" width="10.33203125" bestFit="1" customWidth="1"/>
    <col min="20" max="20" width="10.33203125" style="21" bestFit="1" customWidth="1"/>
    <col min="21" max="21" width="9.33203125" style="21" bestFit="1" customWidth="1"/>
    <col min="22" max="25" width="9.33203125" bestFit="1" customWidth="1"/>
    <col min="31" max="31" width="30.77734375" bestFit="1" customWidth="1"/>
    <col min="33" max="33" width="10.21875" customWidth="1"/>
  </cols>
  <sheetData>
    <row r="2" spans="1:25" x14ac:dyDescent="0.3">
      <c r="A2" s="22" t="s">
        <v>20</v>
      </c>
      <c r="B2">
        <v>315.2</v>
      </c>
      <c r="C2" s="23">
        <v>30</v>
      </c>
    </row>
    <row r="3" spans="1:25" ht="14.55" customHeight="1" x14ac:dyDescent="0.3">
      <c r="A3" t="s">
        <v>13</v>
      </c>
      <c r="B3" s="24">
        <v>229.74236753919013</v>
      </c>
      <c r="C3" s="23">
        <v>24.33711520542268</v>
      </c>
      <c r="P3" s="18" t="s">
        <v>0</v>
      </c>
      <c r="Q3" s="18" t="s">
        <v>13</v>
      </c>
      <c r="R3" s="18" t="s">
        <v>11</v>
      </c>
      <c r="S3" s="18" t="s">
        <v>18</v>
      </c>
      <c r="T3" s="19" t="s">
        <v>14</v>
      </c>
      <c r="U3" s="19" t="s">
        <v>12</v>
      </c>
      <c r="V3" s="18" t="s">
        <v>15</v>
      </c>
      <c r="W3" s="18" t="s">
        <v>16</v>
      </c>
      <c r="X3" s="18" t="s">
        <v>17</v>
      </c>
      <c r="Y3" s="18" t="s">
        <v>9</v>
      </c>
    </row>
    <row r="4" spans="1:25" s="22" customFormat="1" ht="14.55" customHeight="1" x14ac:dyDescent="0.3">
      <c r="A4" t="s">
        <v>11</v>
      </c>
      <c r="B4" s="24">
        <v>196.69771398087616</v>
      </c>
      <c r="C4" s="23">
        <v>20.83662224373688</v>
      </c>
      <c r="P4" s="18"/>
      <c r="Q4" s="18"/>
      <c r="R4" s="18"/>
      <c r="S4" s="18"/>
      <c r="T4" s="19"/>
      <c r="U4" s="19"/>
      <c r="V4" s="18"/>
      <c r="W4" s="18"/>
      <c r="X4" s="18"/>
      <c r="Y4" s="18"/>
    </row>
    <row r="5" spans="1:25" x14ac:dyDescent="0.3">
      <c r="A5" t="s">
        <v>18</v>
      </c>
      <c r="B5" s="24">
        <v>135.39684930954886</v>
      </c>
      <c r="C5" s="23">
        <v>14.342886579401359</v>
      </c>
      <c r="P5" t="s">
        <v>8</v>
      </c>
      <c r="Q5" s="8">
        <v>12.787336379765396</v>
      </c>
      <c r="R5" s="8">
        <v>7.7750786913512417</v>
      </c>
      <c r="S5" s="8">
        <v>2.916666666666667</v>
      </c>
      <c r="T5" s="20">
        <v>6.6955184201868576</v>
      </c>
      <c r="U5" s="20">
        <v>2.469317001668645</v>
      </c>
      <c r="V5" s="8">
        <v>1.1666041510377594</v>
      </c>
      <c r="W5" s="8">
        <v>1.7023809523809521</v>
      </c>
      <c r="X5" s="8">
        <v>2.1428571428571428</v>
      </c>
      <c r="Y5" s="8">
        <v>5.333333333333333</v>
      </c>
    </row>
    <row r="6" spans="1:25" x14ac:dyDescent="0.3">
      <c r="A6" t="s">
        <v>14</v>
      </c>
      <c r="B6" s="24">
        <v>103.26834508011591</v>
      </c>
      <c r="C6" s="23">
        <v>10.939443334758039</v>
      </c>
      <c r="P6" t="s">
        <v>4</v>
      </c>
      <c r="Q6" s="8">
        <v>12.415795542241019</v>
      </c>
      <c r="R6" s="8">
        <v>11.228607566546366</v>
      </c>
      <c r="S6" s="8">
        <v>3.0001250625312657</v>
      </c>
      <c r="T6" s="20">
        <v>7.014465096613546</v>
      </c>
      <c r="U6" s="20">
        <v>3.2666666666666666</v>
      </c>
      <c r="V6" s="8">
        <v>1.9807323956146154</v>
      </c>
      <c r="W6" s="8">
        <v>2.8594404345029658</v>
      </c>
      <c r="X6" s="8">
        <v>1.75</v>
      </c>
      <c r="Y6" s="8">
        <v>2.0555185061687231</v>
      </c>
    </row>
    <row r="7" spans="1:25" x14ac:dyDescent="0.3">
      <c r="P7" t="s">
        <v>5</v>
      </c>
      <c r="Q7" s="8">
        <v>14.843215500160602</v>
      </c>
      <c r="R7" s="8">
        <v>10.923951415855797</v>
      </c>
      <c r="S7" s="8">
        <v>6.2291666666666661</v>
      </c>
      <c r="T7" s="20">
        <v>14.751962890291589</v>
      </c>
      <c r="U7" s="20">
        <v>7.913124252409121</v>
      </c>
      <c r="V7" s="8">
        <v>2.1388518395020562</v>
      </c>
      <c r="W7" s="8">
        <v>3.5642857142857145</v>
      </c>
      <c r="X7" s="8">
        <v>1.1666666666666665</v>
      </c>
      <c r="Y7" s="8">
        <v>1</v>
      </c>
    </row>
    <row r="8" spans="1:25" x14ac:dyDescent="0.3">
      <c r="B8" s="24"/>
      <c r="C8" s="23"/>
      <c r="P8" t="s">
        <v>7</v>
      </c>
      <c r="Q8" s="8">
        <v>23.186023505139598</v>
      </c>
      <c r="R8" s="8">
        <v>15.525783876039018</v>
      </c>
      <c r="S8" s="8">
        <v>13.416666666666668</v>
      </c>
      <c r="T8" s="20">
        <v>7.1289820809043478</v>
      </c>
      <c r="U8" s="20">
        <v>6.8097887745502961</v>
      </c>
      <c r="V8" s="8">
        <v>3.4054428095779272</v>
      </c>
      <c r="W8" s="8">
        <v>1.6555013990357605</v>
      </c>
      <c r="X8" s="8">
        <v>0.51669335467733801</v>
      </c>
      <c r="Y8" s="8">
        <v>5.5</v>
      </c>
    </row>
    <row r="9" spans="1:25" x14ac:dyDescent="0.3">
      <c r="A9" t="s">
        <v>9</v>
      </c>
      <c r="B9" s="24">
        <v>52.847246352606497</v>
      </c>
      <c r="C9" s="23">
        <v>5.5982252492167897</v>
      </c>
      <c r="P9" t="s">
        <v>6</v>
      </c>
      <c r="Q9" s="8">
        <v>22.055019912188957</v>
      </c>
      <c r="R9" s="8">
        <v>27.765968018661791</v>
      </c>
      <c r="S9" s="8">
        <v>21.416916791729196</v>
      </c>
      <c r="T9" s="20">
        <v>16.709268449911217</v>
      </c>
      <c r="U9" s="20">
        <v>14.397418274250967</v>
      </c>
      <c r="V9" s="8">
        <v>6.2389676081282692</v>
      </c>
      <c r="W9" s="8">
        <v>4.8411997287224695</v>
      </c>
      <c r="X9" s="8">
        <v>1.0833333333333333</v>
      </c>
      <c r="Y9" s="8">
        <v>4.3333333333333339</v>
      </c>
    </row>
    <row r="10" spans="1:25" x14ac:dyDescent="0.3">
      <c r="A10" t="s">
        <v>12</v>
      </c>
      <c r="B10" s="24">
        <v>99.078504541574574</v>
      </c>
      <c r="C10" s="23">
        <v>10.4956042946583</v>
      </c>
      <c r="P10" t="s">
        <v>2</v>
      </c>
      <c r="Q10" s="8">
        <v>30.885054888163928</v>
      </c>
      <c r="R10" s="8">
        <v>32.938334340615761</v>
      </c>
      <c r="S10" s="8">
        <v>19.375</v>
      </c>
      <c r="T10" s="20">
        <v>12.362340955642436</v>
      </c>
      <c r="U10" s="20">
        <v>19.790476486243247</v>
      </c>
      <c r="V10" s="8">
        <v>3.3303753850430131</v>
      </c>
      <c r="W10" s="8">
        <v>4.8519840806878225</v>
      </c>
      <c r="X10" s="8">
        <v>1.7499999999999998</v>
      </c>
      <c r="Y10" s="8">
        <v>4.7975850242926548</v>
      </c>
    </row>
    <row r="11" spans="1:25" x14ac:dyDescent="0.3">
      <c r="A11" t="s">
        <v>15</v>
      </c>
      <c r="B11" s="24">
        <v>56.940137215317925</v>
      </c>
      <c r="C11" s="23">
        <v>6.0317941965379154</v>
      </c>
      <c r="P11" t="s">
        <v>3</v>
      </c>
      <c r="Q11" s="8">
        <v>29.341254538707716</v>
      </c>
      <c r="R11" s="8">
        <v>29.788618555313736</v>
      </c>
      <c r="S11" s="8">
        <v>19.500557413600895</v>
      </c>
      <c r="T11" s="20">
        <v>16.958230528101044</v>
      </c>
      <c r="U11" s="20">
        <v>15.981483798503861</v>
      </c>
      <c r="V11" s="8">
        <v>10.780643938318809</v>
      </c>
      <c r="W11" s="8">
        <v>6.9583263946757334</v>
      </c>
      <c r="X11" s="8">
        <v>6.5424742053300893</v>
      </c>
      <c r="Y11" s="8">
        <v>8</v>
      </c>
    </row>
    <row r="12" spans="1:25" x14ac:dyDescent="0.3">
      <c r="A12" t="s">
        <v>16</v>
      </c>
      <c r="B12" s="24">
        <v>38.383110051595452</v>
      </c>
      <c r="C12" s="23">
        <v>4.0660074207198571</v>
      </c>
      <c r="P12" t="s">
        <v>1</v>
      </c>
      <c r="Q12" s="8">
        <v>61.822314262304765</v>
      </c>
      <c r="R12" s="8">
        <v>40.396328228853541</v>
      </c>
      <c r="S12" s="8">
        <v>35.416499916624971</v>
      </c>
      <c r="T12" s="20">
        <v>17.133815853168798</v>
      </c>
      <c r="U12" s="20">
        <v>21.564213475781525</v>
      </c>
      <c r="V12" s="8">
        <v>19.106852421428815</v>
      </c>
      <c r="W12" s="8">
        <v>5.449991347304028</v>
      </c>
      <c r="X12" s="8">
        <v>11.693701226309923</v>
      </c>
      <c r="Y12" s="8">
        <v>17.49414276658954</v>
      </c>
    </row>
    <row r="13" spans="1:25" x14ac:dyDescent="0.3">
      <c r="A13" t="s">
        <v>17</v>
      </c>
      <c r="B13" s="24">
        <v>31.645725929174493</v>
      </c>
      <c r="C13" s="23">
        <v>3.3523014755481451</v>
      </c>
      <c r="Q13" s="8"/>
      <c r="R13" s="8"/>
      <c r="S13" s="8"/>
      <c r="T13" s="20"/>
      <c r="U13" s="20"/>
      <c r="V13" s="8"/>
      <c r="W13" s="8"/>
      <c r="X13" s="8"/>
      <c r="Y13" s="8"/>
    </row>
    <row r="14" spans="1:25" x14ac:dyDescent="0.3">
      <c r="Q14" s="8"/>
      <c r="R14" s="8"/>
      <c r="S14" s="8"/>
      <c r="T14" s="20"/>
      <c r="U14" s="20"/>
      <c r="V14" s="8"/>
      <c r="W14" s="8"/>
      <c r="X14" s="8"/>
      <c r="Y14" s="8"/>
    </row>
    <row r="15" spans="1:25" x14ac:dyDescent="0.3">
      <c r="Q15" s="8"/>
      <c r="R15" s="8"/>
      <c r="S15" s="8"/>
      <c r="T15" s="20"/>
      <c r="U15" s="20"/>
      <c r="V15" s="8"/>
      <c r="W15" s="8"/>
      <c r="X15" s="8"/>
      <c r="Y15" s="8"/>
    </row>
    <row r="16" spans="1:25" x14ac:dyDescent="0.3">
      <c r="Q16" s="8"/>
      <c r="R16" s="8"/>
      <c r="S16" s="8"/>
      <c r="T16" s="20"/>
      <c r="U16" s="20"/>
      <c r="V16" s="8"/>
      <c r="W16" s="8"/>
      <c r="X16" s="8"/>
      <c r="Y16" s="8"/>
    </row>
    <row r="18" spans="17:25" x14ac:dyDescent="0.3">
      <c r="Q18" s="8"/>
      <c r="R18" s="8"/>
      <c r="S18" s="8"/>
      <c r="T18" s="20"/>
      <c r="U18" s="20"/>
      <c r="V18" s="8"/>
      <c r="W18" s="8"/>
      <c r="X18" s="8"/>
      <c r="Y18" s="8"/>
    </row>
    <row r="19" spans="17:25" x14ac:dyDescent="0.3">
      <c r="Q19" s="8"/>
      <c r="R19" s="8"/>
      <c r="S19" s="8"/>
      <c r="T19" s="20"/>
      <c r="U19" s="20"/>
      <c r="V19" s="8"/>
      <c r="W19" s="8"/>
      <c r="X19" s="8"/>
      <c r="Y19" s="8"/>
    </row>
    <row r="20" spans="17:25" x14ac:dyDescent="0.3">
      <c r="Q20" s="8"/>
    </row>
    <row r="21" spans="17:25" ht="14.55" customHeight="1" x14ac:dyDescent="0.3"/>
    <row r="35" spans="2:17" x14ac:dyDescent="0.3">
      <c r="Q35" s="8"/>
    </row>
    <row r="36" spans="2:17" x14ac:dyDescent="0.3">
      <c r="Q36" s="8"/>
    </row>
    <row r="37" spans="2:17" x14ac:dyDescent="0.3">
      <c r="Q37" s="8"/>
    </row>
    <row r="38" spans="2:17" x14ac:dyDescent="0.3">
      <c r="Q38" s="8"/>
    </row>
    <row r="39" spans="2:17" x14ac:dyDescent="0.3">
      <c r="Q39" s="8"/>
    </row>
    <row r="40" spans="2:17" x14ac:dyDescent="0.3">
      <c r="Q40" s="8"/>
    </row>
    <row r="41" spans="2:17" x14ac:dyDescent="0.3">
      <c r="B41" s="14"/>
      <c r="C41" s="14"/>
      <c r="D41" s="14"/>
      <c r="E41" s="14"/>
      <c r="F41" s="25"/>
      <c r="G41" s="25"/>
      <c r="H41" s="25"/>
      <c r="I41" s="25"/>
      <c r="J41" s="25"/>
      <c r="K41" s="25"/>
      <c r="L41" s="25"/>
      <c r="Q41" s="8"/>
    </row>
    <row r="42" spans="2:17" x14ac:dyDescent="0.3">
      <c r="B42" s="14"/>
      <c r="C42" s="14"/>
      <c r="D42" s="14"/>
      <c r="E42" s="14"/>
      <c r="F42" s="25"/>
      <c r="G42" s="25"/>
      <c r="H42" s="25"/>
      <c r="I42" s="25"/>
      <c r="J42" s="25"/>
      <c r="K42" s="25"/>
      <c r="L42" s="25"/>
      <c r="Q42" s="8"/>
    </row>
    <row r="43" spans="2:17" x14ac:dyDescent="0.3">
      <c r="B43" s="14"/>
      <c r="C43" s="14"/>
      <c r="D43" s="14"/>
      <c r="E43" s="14"/>
      <c r="F43" s="25"/>
      <c r="G43" s="25"/>
      <c r="H43" s="25"/>
      <c r="I43" s="25"/>
      <c r="J43" s="25"/>
      <c r="K43" s="25"/>
      <c r="L43" s="25"/>
      <c r="Q43" s="8"/>
    </row>
    <row r="45" spans="2:17" x14ac:dyDescent="0.3">
      <c r="B45" s="14"/>
      <c r="C45" s="14"/>
      <c r="D45" s="14"/>
      <c r="E45" s="14"/>
      <c r="F45" s="25"/>
      <c r="G45" s="25"/>
      <c r="H45" s="25"/>
      <c r="I45" s="25"/>
      <c r="J45" s="25"/>
      <c r="K45" s="25"/>
      <c r="L45" s="25"/>
    </row>
    <row r="46" spans="2:17" x14ac:dyDescent="0.3">
      <c r="B46" s="14"/>
      <c r="C46" s="14"/>
      <c r="D46" s="14"/>
      <c r="E46" s="14"/>
      <c r="F46" s="25"/>
      <c r="G46" s="25"/>
      <c r="H46" s="25"/>
      <c r="I46" s="25"/>
      <c r="J46" s="25"/>
      <c r="K46" s="25"/>
      <c r="L46" s="25"/>
    </row>
    <row r="47" spans="2:17" x14ac:dyDescent="0.3">
      <c r="B47" s="14"/>
      <c r="C47" s="14"/>
      <c r="D47" s="14"/>
      <c r="E47" s="14"/>
      <c r="F47" s="25"/>
      <c r="G47" s="25"/>
      <c r="H47" s="25"/>
      <c r="I47" s="25"/>
      <c r="J47" s="25"/>
      <c r="K47" s="25"/>
      <c r="L47" s="25"/>
    </row>
    <row r="48" spans="2:17" x14ac:dyDescent="0.3">
      <c r="B48" s="14"/>
      <c r="C48" s="14"/>
      <c r="D48" s="14"/>
      <c r="E48" s="14"/>
      <c r="F48" s="25"/>
      <c r="G48" s="25"/>
      <c r="H48" s="25"/>
      <c r="I48" s="25"/>
      <c r="J48" s="25"/>
      <c r="K48" s="25"/>
      <c r="L48" s="25"/>
    </row>
    <row r="49" spans="2:12" x14ac:dyDescent="0.3">
      <c r="B49" s="14"/>
      <c r="C49" s="14"/>
      <c r="D49" s="14"/>
      <c r="E49" s="14"/>
      <c r="F49" s="25"/>
      <c r="G49" s="25"/>
      <c r="H49" s="25"/>
      <c r="I49" s="25"/>
      <c r="J49" s="25"/>
      <c r="K49" s="25"/>
      <c r="L49" s="25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E4D03-1C30-4CAB-AFA3-7328A08937EC}">
  <dimension ref="A1"/>
  <sheetViews>
    <sheetView tabSelected="1" workbookViewId="0">
      <selection activeCell="O28" sqref="O28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 1</vt:lpstr>
      <vt:lpstr>Original Data 2</vt:lpstr>
      <vt:lpstr>DATA AND CHART</vt:lpstr>
      <vt:lpstr>Draft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Natacha Carvalho</dc:creator>
  <cp:lastModifiedBy>Sara Sanz</cp:lastModifiedBy>
  <dcterms:created xsi:type="dcterms:W3CDTF">2022-09-06T12:12:42Z</dcterms:created>
  <dcterms:modified xsi:type="dcterms:W3CDTF">2024-10-28T09:16:50Z</dcterms:modified>
</cp:coreProperties>
</file>