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EBF3088C-67D6-47F3-B921-B2CD6BB549C1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9" r:id="rId2"/>
    <sheet name="Draft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1" l="1"/>
  <c r="M11" i="11"/>
  <c r="L11" i="11"/>
  <c r="K11" i="11"/>
  <c r="J11" i="11"/>
  <c r="I11" i="11"/>
  <c r="H11" i="11"/>
  <c r="G11" i="11"/>
  <c r="F11" i="11"/>
  <c r="E11" i="11"/>
  <c r="D11" i="11"/>
  <c r="C11" i="11"/>
  <c r="B11" i="11"/>
  <c r="N10" i="11"/>
  <c r="L10" i="11"/>
  <c r="J10" i="11"/>
  <c r="H10" i="11"/>
  <c r="F10" i="11"/>
  <c r="D10" i="11"/>
  <c r="B10" i="11"/>
  <c r="N9" i="11"/>
  <c r="L9" i="11"/>
  <c r="J9" i="11"/>
  <c r="H9" i="11"/>
  <c r="F9" i="11"/>
  <c r="D9" i="11"/>
  <c r="B9" i="11"/>
</calcChain>
</file>

<file path=xl/sharedStrings.xml><?xml version="1.0" encoding="utf-8"?>
<sst xmlns="http://schemas.openxmlformats.org/spreadsheetml/2006/main" count="18" uniqueCount="10">
  <si>
    <t/>
  </si>
  <si>
    <t>Total waste (kg/cap)</t>
  </si>
  <si>
    <t>Waste excluding major mineral waste (kg/cap)</t>
  </si>
  <si>
    <t>GDP at market prices (chained linked volumes, index 2010=100)</t>
  </si>
  <si>
    <t>INDEX</t>
  </si>
  <si>
    <t>Total waste</t>
  </si>
  <si>
    <t>Waste excluding major mineral waste</t>
  </si>
  <si>
    <t>GDP</t>
  </si>
  <si>
    <t>Gross domestic product (GDP)</t>
  </si>
  <si>
    <t>Total waste 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</si>
</sst>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F9AE25"/>
      <color rgb="FF004B7F"/>
      <color rgb="FFCDE8EA"/>
      <color rgb="FF7BC7BE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Data'!$A$9</c:f>
              <c:strCache>
                <c:ptCount val="1"/>
                <c:pt idx="0">
                  <c:v>Total waste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Data'!$B$8:$N$8</c15:sqref>
                  </c15:fullRef>
                </c:ext>
              </c:extLst>
              <c:f>('Original Data'!$B$8,'Original Data'!$D$8,'Original Data'!$F$8,'Original Data'!$H$8,'Original Data'!$J$8,'Original Data'!$L$8,'Original Data'!$N$8)</c:f>
              <c:numCache>
                <c:formatCode>0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Data'!$B$9:$N$9</c15:sqref>
                  </c15:fullRef>
                </c:ext>
              </c:extLst>
              <c:f>('Original Data'!$B$9,'Original Data'!$D$9,'Original Data'!$F$9,'Original Data'!$H$9,'Original Data'!$J$9,'Original Data'!$L$9,'Original Data'!$N$9)</c:f>
              <c:numCache>
                <c:formatCode>0.00</c:formatCode>
                <c:ptCount val="7"/>
                <c:pt idx="0">
                  <c:v>100</c:v>
                </c:pt>
                <c:pt idx="1">
                  <c:v>101.37532389874426</c:v>
                </c:pt>
                <c:pt idx="2">
                  <c:v>100.89695036874626</c:v>
                </c:pt>
                <c:pt idx="3">
                  <c:v>101.13613713374528</c:v>
                </c:pt>
                <c:pt idx="4">
                  <c:v>104.34522623081523</c:v>
                </c:pt>
                <c:pt idx="5">
                  <c:v>96.013553916683279</c:v>
                </c:pt>
                <c:pt idx="6">
                  <c:v>99.481762009168833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CA-4497-A6DE-BAD059CFB7FD}"/>
            </c:ext>
          </c:extLst>
        </c:ser>
        <c:ser>
          <c:idx val="1"/>
          <c:order val="1"/>
          <c:tx>
            <c:strRef>
              <c:f>'Original Data'!$A$10</c:f>
              <c:strCache>
                <c:ptCount val="1"/>
                <c:pt idx="0">
                  <c:v>Waste excluding major mineral waste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Data'!$B$8:$N$8</c15:sqref>
                  </c15:fullRef>
                </c:ext>
              </c:extLst>
              <c:f>('Original Data'!$B$8,'Original Data'!$D$8,'Original Data'!$F$8,'Original Data'!$H$8,'Original Data'!$J$8,'Original Data'!$L$8,'Original Data'!$N$8)</c:f>
              <c:numCache>
                <c:formatCode>0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Data'!$B$10:$N$10</c15:sqref>
                  </c15:fullRef>
                </c:ext>
              </c:extLst>
              <c:f>('Original Data'!$B$10,'Original Data'!$D$10,'Original Data'!$F$10,'Original Data'!$H$10,'Original Data'!$J$10,'Original Data'!$L$10,'Original Data'!$N$10)</c:f>
              <c:numCache>
                <c:formatCode>0.00</c:formatCode>
                <c:ptCount val="7"/>
                <c:pt idx="0">
                  <c:v>100</c:v>
                </c:pt>
                <c:pt idx="1">
                  <c:v>100</c:v>
                </c:pt>
                <c:pt idx="2">
                  <c:v>100.87209302325581</c:v>
                </c:pt>
                <c:pt idx="3">
                  <c:v>102.49999999999999</c:v>
                </c:pt>
                <c:pt idx="4">
                  <c:v>105.81395348837211</c:v>
                </c:pt>
                <c:pt idx="5">
                  <c:v>100.93023255813954</c:v>
                </c:pt>
                <c:pt idx="6">
                  <c:v>103.31395348837209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CA-4497-A6DE-BAD059CFB7FD}"/>
            </c:ext>
          </c:extLst>
        </c:ser>
        <c:ser>
          <c:idx val="2"/>
          <c:order val="2"/>
          <c:tx>
            <c:strRef>
              <c:f>'Original Data'!$A$11</c:f>
              <c:strCache>
                <c:ptCount val="1"/>
                <c:pt idx="0">
                  <c:v>GDP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'Original Data'!$B$8:$N$8</c15:sqref>
                  </c15:fullRef>
                </c:ext>
              </c:extLst>
              <c:f>('Original Data'!$B$8,'Original Data'!$D$8,'Original Data'!$F$8,'Original Data'!$H$8,'Original Data'!$J$8,'Original Data'!$L$8,'Original Data'!$N$8)</c:f>
              <c:numCache>
                <c:formatCode>0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Data'!$B$11:$N$11</c15:sqref>
                  </c15:fullRef>
                </c:ext>
              </c:extLst>
              <c:f>('Original Data'!$B$11,'Original Data'!$D$11,'Original Data'!$F$11,'Original Data'!$H$11,'Original Data'!$J$11,'Original Data'!$L$11,'Original Data'!$N$11)</c:f>
              <c:numCache>
                <c:formatCode>0.00</c:formatCode>
                <c:ptCount val="7"/>
                <c:pt idx="0">
                  <c:v>100</c:v>
                </c:pt>
                <c:pt idx="1">
                  <c:v>101.16</c:v>
                </c:pt>
                <c:pt idx="2">
                  <c:v>102.738</c:v>
                </c:pt>
                <c:pt idx="3">
                  <c:v>107.179</c:v>
                </c:pt>
                <c:pt idx="4">
                  <c:v>112.417</c:v>
                </c:pt>
                <c:pt idx="5">
                  <c:v>108.06399999999999</c:v>
                </c:pt>
                <c:pt idx="6">
                  <c:v>118.607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CA-4497-A6DE-BAD059CFB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4161616"/>
        <c:axId val="1024131376"/>
      </c:lineChart>
      <c:catAx>
        <c:axId val="102416161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131376"/>
        <c:crosses val="autoZero"/>
        <c:auto val="1"/>
        <c:lblAlgn val="ctr"/>
        <c:lblOffset val="100"/>
        <c:noMultiLvlLbl val="0"/>
      </c:catAx>
      <c:valAx>
        <c:axId val="1024131376"/>
        <c:scaling>
          <c:orientation val="minMax"/>
          <c:min val="6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16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'DATA AND CHART'!$A$4</c:f>
              <c:strCache>
                <c:ptCount val="1"/>
                <c:pt idx="0">
                  <c:v>Gross domestic product (GDP)</c:v>
                </c:pt>
              </c:strCache>
            </c:strRef>
          </c:tx>
          <c:spPr>
            <a:ln w="25400" cap="rnd">
              <a:solidFill>
                <a:srgbClr val="F9AE25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95-49BE-8E69-F0FDF50E76B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895-49BE-8E69-F0FDF50E76B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895-49BE-8E69-F0FDF50E76B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895-49BE-8E69-F0FDF50E76B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95-49BE-8E69-F0FDF50E76B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95-49BE-8E69-F0FDF50E7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CHART'!$B$1:$N$1</c15:sqref>
                  </c15:fullRef>
                </c:ext>
              </c:extLst>
              <c:f>('DATA AND CHART'!$B$1,'DATA AND CHART'!$D$1,'DATA AND CHART'!$F$1,'DATA AND CHART'!$H$1,'DATA AND CHART'!$J$1,'DATA AND CHART'!$L$1,'DATA AND CHART'!$N$1)</c:f>
              <c:numCache>
                <c:formatCode>0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CHART'!$B$4:$N$4</c15:sqref>
                  </c15:fullRef>
                </c:ext>
              </c:extLst>
              <c:f>('DATA AND CHART'!$B$4,'DATA AND CHART'!$D$4,'DATA AND CHART'!$F$4,'DATA AND CHART'!$H$4,'DATA AND CHART'!$J$4,'DATA AND CHART'!$L$4,'DATA AND CHART'!$N$4)</c:f>
              <c:numCache>
                <c:formatCode>0.00</c:formatCode>
                <c:ptCount val="7"/>
                <c:pt idx="0">
                  <c:v>100</c:v>
                </c:pt>
                <c:pt idx="1">
                  <c:v>101.16</c:v>
                </c:pt>
                <c:pt idx="2">
                  <c:v>102.738</c:v>
                </c:pt>
                <c:pt idx="3">
                  <c:v>107.179</c:v>
                </c:pt>
                <c:pt idx="4">
                  <c:v>112.417</c:v>
                </c:pt>
                <c:pt idx="5">
                  <c:v>108.06399999999999</c:v>
                </c:pt>
                <c:pt idx="6">
                  <c:v>118.607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7D-437C-BB25-EA67AD82216B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Waste excluding major mineral waste</c:v>
                </c:pt>
              </c:strCache>
            </c:strRef>
          </c:tx>
          <c:spPr>
            <a:ln w="25400" cap="rnd">
              <a:solidFill>
                <a:srgbClr val="004B7F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95-49BE-8E69-F0FDF50E76B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95-49BE-8E69-F0FDF50E76B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95-49BE-8E69-F0FDF50E76B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95-49BE-8E69-F0FDF50E76B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95-49BE-8E69-F0FDF50E76B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95-49BE-8E69-F0FDF50E7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CHART'!$B$1:$N$1</c15:sqref>
                  </c15:fullRef>
                </c:ext>
              </c:extLst>
              <c:f>('DATA AND CHART'!$B$1,'DATA AND CHART'!$D$1,'DATA AND CHART'!$F$1,'DATA AND CHART'!$H$1,'DATA AND CHART'!$J$1,'DATA AND CHART'!$L$1,'DATA AND CHART'!$N$1)</c:f>
              <c:numCache>
                <c:formatCode>0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CHART'!$B$3:$N$3</c15:sqref>
                  </c15:fullRef>
                </c:ext>
              </c:extLst>
              <c:f>('DATA AND CHART'!$B$3,'DATA AND CHART'!$D$3,'DATA AND CHART'!$F$3,'DATA AND CHART'!$H$3,'DATA AND CHART'!$J$3,'DATA AND CHART'!$L$3,'DATA AND CHART'!$N$3)</c:f>
              <c:numCache>
                <c:formatCode>0.00</c:formatCode>
                <c:ptCount val="7"/>
                <c:pt idx="0">
                  <c:v>100</c:v>
                </c:pt>
                <c:pt idx="1">
                  <c:v>100</c:v>
                </c:pt>
                <c:pt idx="2">
                  <c:v>100.87209302325581</c:v>
                </c:pt>
                <c:pt idx="3">
                  <c:v>102.49999999999999</c:v>
                </c:pt>
                <c:pt idx="4">
                  <c:v>105.81395348837211</c:v>
                </c:pt>
                <c:pt idx="5">
                  <c:v>100.93023255813954</c:v>
                </c:pt>
                <c:pt idx="6">
                  <c:v>103.31395348837209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7D-437C-BB25-EA67AD82216B}"/>
            </c:ext>
          </c:extLst>
        </c:ser>
        <c:ser>
          <c:idx val="0"/>
          <c:order val="2"/>
          <c:tx>
            <c:strRef>
              <c:f>'DATA AND CHART'!$A$2</c:f>
              <c:strCache>
                <c:ptCount val="1"/>
                <c:pt idx="0">
                  <c:v>Total waste generation</c:v>
                </c:pt>
              </c:strCache>
            </c:strRef>
          </c:tx>
          <c:spPr>
            <a:ln w="38100" cap="rnd">
              <a:solidFill>
                <a:srgbClr val="007C6C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DE-4180-BB43-7C746D2ACAA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DE-4180-BB43-7C746D2ACAA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DE-4180-BB43-7C746D2ACAA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DE-4180-BB43-7C746D2ACAA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DE-4180-BB43-7C746D2ACAA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DE-4180-BB43-7C746D2ACA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CHART'!$B$1:$N$1</c15:sqref>
                  </c15:fullRef>
                </c:ext>
              </c:extLst>
              <c:f>('DATA AND CHART'!$B$1,'DATA AND CHART'!$D$1,'DATA AND CHART'!$F$1,'DATA AND CHART'!$H$1,'DATA AND CHART'!$J$1,'DATA AND CHART'!$L$1,'DATA AND CHART'!$N$1)</c:f>
              <c:numCache>
                <c:formatCode>0</c:formatCode>
                <c:ptCount val="7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  <c:pt idx="5">
                  <c:v>2020</c:v>
                </c:pt>
                <c:pt idx="6">
                  <c:v>2022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CHART'!$B$2:$N$2</c15:sqref>
                  </c15:fullRef>
                </c:ext>
              </c:extLst>
              <c:f>('DATA AND CHART'!$B$2,'DATA AND CHART'!$D$2,'DATA AND CHART'!$F$2,'DATA AND CHART'!$H$2,'DATA AND CHART'!$J$2,'DATA AND CHART'!$L$2,'DATA AND CHART'!$N$2)</c:f>
              <c:numCache>
                <c:formatCode>0.00</c:formatCode>
                <c:ptCount val="7"/>
                <c:pt idx="0">
                  <c:v>100</c:v>
                </c:pt>
                <c:pt idx="1">
                  <c:v>101.37532389874426</c:v>
                </c:pt>
                <c:pt idx="2">
                  <c:v>100.89695036874626</c:v>
                </c:pt>
                <c:pt idx="3">
                  <c:v>101.13613713374528</c:v>
                </c:pt>
                <c:pt idx="4">
                  <c:v>104.34522623081523</c:v>
                </c:pt>
                <c:pt idx="5">
                  <c:v>96.013553916683279</c:v>
                </c:pt>
                <c:pt idx="6">
                  <c:v>99.481762009168833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7D-437C-BB25-EA67AD82216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024161616"/>
        <c:axId val="1024131376"/>
      </c:lineChart>
      <c:catAx>
        <c:axId val="102416161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131376"/>
        <c:crosses val="autoZero"/>
        <c:auto val="1"/>
        <c:lblAlgn val="ctr"/>
        <c:lblOffset val="100"/>
        <c:noMultiLvlLbl val="0"/>
      </c:catAx>
      <c:valAx>
        <c:axId val="1024131376"/>
        <c:scaling>
          <c:orientation val="minMax"/>
          <c:max val="12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161616"/>
        <c:crosses val="autoZero"/>
        <c:crossBetween val="between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968374</xdr:colOff>
      <xdr:row>13</xdr:row>
      <xdr:rowOff>76200</xdr:rowOff>
    </xdr:from>
    <xdr:to>
      <xdr:col>9</xdr:col>
      <xdr:colOff>527049</xdr:colOff>
      <xdr:row>31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930273</xdr:colOff>
      <xdr:row>6</xdr:row>
      <xdr:rowOff>152400</xdr:rowOff>
    </xdr:from>
    <xdr:to>
      <xdr:col>14</xdr:col>
      <xdr:colOff>323850</xdr:colOff>
      <xdr:row>28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121920</xdr:rowOff>
    </xdr:from>
    <xdr:to>
      <xdr:col>12</xdr:col>
      <xdr:colOff>525780</xdr:colOff>
      <xdr:row>29</xdr:row>
      <xdr:rowOff>37988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14B99A-11F0-402D-8C47-E759604AA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121920"/>
          <a:ext cx="7772400" cy="521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9460-09AB-4299-A6E8-E578CAB2AB4D}">
  <dimension ref="A2:S14"/>
  <sheetViews>
    <sheetView workbookViewId="0">
      <selection sqref="A1:XFD1"/>
    </sheetView>
  </sheetViews>
  <sheetFormatPr defaultColWidth="9.109375" defaultRowHeight="14.4" x14ac:dyDescent="0.3"/>
  <cols>
    <col min="1" max="1" width="17.5546875" bestFit="1" customWidth="1"/>
  </cols>
  <sheetData>
    <row r="2" spans="1:19" x14ac:dyDescent="0.3">
      <c r="A2" s="1"/>
      <c r="B2" s="4">
        <v>2010</v>
      </c>
      <c r="C2" s="4">
        <v>2011</v>
      </c>
      <c r="D2" s="4">
        <v>2012</v>
      </c>
      <c r="E2" s="4">
        <v>2013</v>
      </c>
      <c r="F2" s="4">
        <v>2014</v>
      </c>
      <c r="G2" s="4">
        <v>2015</v>
      </c>
      <c r="H2" s="4">
        <v>2016</v>
      </c>
      <c r="I2" s="4">
        <v>2017</v>
      </c>
      <c r="J2" s="4">
        <v>2018</v>
      </c>
      <c r="K2" s="4">
        <v>2019</v>
      </c>
      <c r="L2" s="4">
        <v>2020</v>
      </c>
      <c r="M2" s="4">
        <v>2021</v>
      </c>
      <c r="N2" s="4">
        <v>2022</v>
      </c>
      <c r="O2" s="2"/>
      <c r="P2" s="2"/>
      <c r="Q2" s="2"/>
      <c r="R2" s="2"/>
      <c r="S2" s="2"/>
    </row>
    <row r="3" spans="1:19" x14ac:dyDescent="0.3">
      <c r="A3" s="1"/>
      <c r="B3" s="2" t="s">
        <v>0</v>
      </c>
      <c r="C3" s="2"/>
      <c r="D3" s="2" t="s">
        <v>0</v>
      </c>
      <c r="E3" s="2"/>
      <c r="F3" s="2" t="s">
        <v>0</v>
      </c>
      <c r="G3" s="2"/>
      <c r="H3" s="2" t="s">
        <v>0</v>
      </c>
      <c r="I3" s="2"/>
      <c r="J3" s="2" t="s">
        <v>0</v>
      </c>
      <c r="K3" s="2"/>
      <c r="L3" s="2" t="s">
        <v>0</v>
      </c>
      <c r="M3" s="2"/>
      <c r="N3" s="2" t="s">
        <v>0</v>
      </c>
      <c r="O3" s="2"/>
      <c r="P3" s="2"/>
      <c r="Q3" s="2"/>
      <c r="R3" s="2"/>
      <c r="S3" s="2"/>
    </row>
    <row r="4" spans="1:19" x14ac:dyDescent="0.3">
      <c r="A4" s="1" t="s">
        <v>1</v>
      </c>
      <c r="B4" s="2">
        <v>5017</v>
      </c>
      <c r="C4" s="2"/>
      <c r="D4" s="2">
        <v>5086</v>
      </c>
      <c r="E4" s="2"/>
      <c r="F4" s="2">
        <v>5062</v>
      </c>
      <c r="G4" s="2"/>
      <c r="H4" s="2">
        <v>5074</v>
      </c>
      <c r="I4" s="2"/>
      <c r="J4" s="2">
        <v>5235</v>
      </c>
      <c r="K4" s="2"/>
      <c r="L4" s="2">
        <v>4817</v>
      </c>
      <c r="M4" s="2"/>
      <c r="N4" s="2">
        <v>4991</v>
      </c>
      <c r="O4" s="2"/>
      <c r="P4" s="2"/>
      <c r="Q4" s="2"/>
      <c r="R4" s="2"/>
      <c r="S4" s="2"/>
    </row>
    <row r="5" spans="1:19" x14ac:dyDescent="0.3">
      <c r="A5" s="1" t="s">
        <v>2</v>
      </c>
      <c r="B5" s="2">
        <v>1720</v>
      </c>
      <c r="D5" s="2">
        <v>1720</v>
      </c>
      <c r="F5" s="2">
        <v>1735</v>
      </c>
      <c r="H5" s="2">
        <v>1763</v>
      </c>
      <c r="J5" s="2">
        <v>1820</v>
      </c>
      <c r="L5" s="2">
        <v>1736</v>
      </c>
      <c r="N5" s="2">
        <v>1777</v>
      </c>
      <c r="O5" s="2"/>
      <c r="P5" s="2"/>
      <c r="Q5" s="2"/>
      <c r="R5" s="2"/>
      <c r="S5" s="2"/>
    </row>
    <row r="6" spans="1:19" x14ac:dyDescent="0.3">
      <c r="A6" s="1" t="s">
        <v>3</v>
      </c>
      <c r="B6" s="2">
        <v>100</v>
      </c>
      <c r="C6" s="2">
        <v>101.90600000000001</v>
      </c>
      <c r="D6" s="2">
        <v>101.16</v>
      </c>
      <c r="E6" s="2">
        <v>101.128</v>
      </c>
      <c r="F6" s="2">
        <v>102.738</v>
      </c>
      <c r="G6" s="2">
        <v>105.123</v>
      </c>
      <c r="H6" s="2">
        <v>107.179</v>
      </c>
      <c r="I6" s="2">
        <v>110.187</v>
      </c>
      <c r="J6" s="2">
        <v>112.417</v>
      </c>
      <c r="K6" s="2">
        <v>114.506</v>
      </c>
      <c r="L6" s="2">
        <v>108.06399999999999</v>
      </c>
      <c r="M6" s="2">
        <v>114.797</v>
      </c>
      <c r="N6" s="2">
        <v>118.607</v>
      </c>
      <c r="O6" s="2"/>
      <c r="P6" s="2"/>
      <c r="Q6" s="2"/>
      <c r="R6" s="2"/>
      <c r="S6" s="2"/>
    </row>
    <row r="7" spans="1:19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3">
      <c r="A8" s="1" t="s">
        <v>4</v>
      </c>
      <c r="B8" s="4">
        <v>2010</v>
      </c>
      <c r="C8" s="4">
        <v>2011</v>
      </c>
      <c r="D8" s="4">
        <v>2012</v>
      </c>
      <c r="E8" s="4">
        <v>2013</v>
      </c>
      <c r="F8" s="4">
        <v>2014</v>
      </c>
      <c r="G8" s="4">
        <v>2015</v>
      </c>
      <c r="H8" s="4">
        <v>2016</v>
      </c>
      <c r="I8" s="4">
        <v>2017</v>
      </c>
      <c r="J8" s="4">
        <v>2018</v>
      </c>
      <c r="K8" s="4">
        <v>2019</v>
      </c>
      <c r="L8" s="4">
        <v>2020</v>
      </c>
      <c r="M8" s="4">
        <v>2021</v>
      </c>
      <c r="N8" s="4">
        <v>2022</v>
      </c>
      <c r="O8" s="2"/>
      <c r="P8" s="2"/>
      <c r="Q8" s="2"/>
      <c r="R8" s="2"/>
      <c r="S8" s="2"/>
    </row>
    <row r="9" spans="1:19" x14ac:dyDescent="0.3">
      <c r="A9" s="1" t="s">
        <v>5</v>
      </c>
      <c r="B9" s="2">
        <f>B4/$B4*100</f>
        <v>100</v>
      </c>
      <c r="C9" s="2"/>
      <c r="D9" s="2">
        <f t="shared" ref="D9:N10" si="0">D4/$B4*100</f>
        <v>101.37532389874426</v>
      </c>
      <c r="E9" s="2"/>
      <c r="F9" s="2">
        <f t="shared" si="0"/>
        <v>100.89695036874626</v>
      </c>
      <c r="G9" s="2"/>
      <c r="H9" s="2">
        <f t="shared" si="0"/>
        <v>101.13613713374528</v>
      </c>
      <c r="I9" s="2"/>
      <c r="J9" s="2">
        <f t="shared" si="0"/>
        <v>104.34522623081523</v>
      </c>
      <c r="K9" s="2"/>
      <c r="L9" s="2">
        <f t="shared" si="0"/>
        <v>96.013553916683279</v>
      </c>
      <c r="M9" s="2"/>
      <c r="N9" s="2">
        <f t="shared" si="0"/>
        <v>99.481762009168833</v>
      </c>
      <c r="O9" s="2"/>
      <c r="P9" s="2"/>
      <c r="Q9" s="2"/>
      <c r="R9" s="2"/>
      <c r="S9" s="2"/>
    </row>
    <row r="10" spans="1:19" x14ac:dyDescent="0.3">
      <c r="A10" s="1" t="s">
        <v>6</v>
      </c>
      <c r="B10" s="2">
        <f>B5/$B5*100</f>
        <v>100</v>
      </c>
      <c r="C10" s="2"/>
      <c r="D10" s="2">
        <f t="shared" si="0"/>
        <v>100</v>
      </c>
      <c r="E10" s="2"/>
      <c r="F10" s="2">
        <f t="shared" si="0"/>
        <v>100.87209302325581</v>
      </c>
      <c r="G10" s="2"/>
      <c r="H10" s="2">
        <f t="shared" si="0"/>
        <v>102.49999999999999</v>
      </c>
      <c r="I10" s="2"/>
      <c r="J10" s="2">
        <f t="shared" si="0"/>
        <v>105.81395348837211</v>
      </c>
      <c r="K10" s="2"/>
      <c r="L10" s="2">
        <f t="shared" si="0"/>
        <v>100.93023255813954</v>
      </c>
      <c r="M10" s="2"/>
      <c r="N10" s="2">
        <f t="shared" si="0"/>
        <v>103.31395348837209</v>
      </c>
      <c r="O10" s="2"/>
      <c r="P10" s="2"/>
      <c r="Q10" s="2"/>
      <c r="R10" s="2"/>
      <c r="S10" s="2"/>
    </row>
    <row r="11" spans="1:19" x14ac:dyDescent="0.3">
      <c r="A11" s="1" t="s">
        <v>7</v>
      </c>
      <c r="B11" s="2">
        <f>B6</f>
        <v>100</v>
      </c>
      <c r="C11" s="2">
        <f t="shared" ref="C11:N11" si="1">C6</f>
        <v>101.90600000000001</v>
      </c>
      <c r="D11" s="2">
        <f t="shared" si="1"/>
        <v>101.16</v>
      </c>
      <c r="E11" s="2">
        <f t="shared" si="1"/>
        <v>101.128</v>
      </c>
      <c r="F11" s="2">
        <f t="shared" si="1"/>
        <v>102.738</v>
      </c>
      <c r="G11" s="2">
        <f t="shared" si="1"/>
        <v>105.123</v>
      </c>
      <c r="H11" s="2">
        <f t="shared" si="1"/>
        <v>107.179</v>
      </c>
      <c r="I11" s="2">
        <f t="shared" si="1"/>
        <v>110.187</v>
      </c>
      <c r="J11" s="2">
        <f t="shared" si="1"/>
        <v>112.417</v>
      </c>
      <c r="K11" s="2">
        <f t="shared" si="1"/>
        <v>114.506</v>
      </c>
      <c r="L11" s="2">
        <f t="shared" si="1"/>
        <v>108.06399999999999</v>
      </c>
      <c r="M11" s="2">
        <f t="shared" si="1"/>
        <v>114.797</v>
      </c>
      <c r="N11" s="2">
        <f t="shared" si="1"/>
        <v>118.607</v>
      </c>
      <c r="O11" s="2"/>
      <c r="P11" s="2"/>
      <c r="Q11" s="2"/>
      <c r="R11" s="2"/>
      <c r="S11" s="2"/>
    </row>
    <row r="12" spans="1:19" x14ac:dyDescent="0.3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3">
      <c r="A13" s="1"/>
      <c r="B13" s="3"/>
      <c r="C13" s="3"/>
      <c r="D13" s="3"/>
      <c r="E13" s="3"/>
      <c r="F13" s="3"/>
      <c r="G13" s="3"/>
      <c r="H13" s="3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3">
      <c r="A14" s="1"/>
      <c r="B14" s="3"/>
      <c r="C14" s="3"/>
      <c r="D14" s="3"/>
      <c r="E14" s="3"/>
      <c r="F14" s="3"/>
      <c r="G14" s="3"/>
      <c r="H14" s="3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7"/>
  <sheetViews>
    <sheetView topLeftCell="A4" workbookViewId="0">
      <selection activeCell="P30" sqref="P30"/>
    </sheetView>
  </sheetViews>
  <sheetFormatPr defaultColWidth="9.109375" defaultRowHeight="14.4" x14ac:dyDescent="0.3"/>
  <cols>
    <col min="1" max="1" width="17.5546875" bestFit="1" customWidth="1"/>
  </cols>
  <sheetData>
    <row r="1" spans="1:19" x14ac:dyDescent="0.3">
      <c r="A1" s="1" t="s">
        <v>4</v>
      </c>
      <c r="B1" s="4">
        <v>2010</v>
      </c>
      <c r="C1" s="4">
        <v>2011</v>
      </c>
      <c r="D1" s="4">
        <v>2012</v>
      </c>
      <c r="E1" s="4">
        <v>2013</v>
      </c>
      <c r="F1" s="4">
        <v>2014</v>
      </c>
      <c r="G1" s="4">
        <v>2015</v>
      </c>
      <c r="H1" s="4">
        <v>2016</v>
      </c>
      <c r="I1" s="4">
        <v>2017</v>
      </c>
      <c r="J1" s="4">
        <v>2018</v>
      </c>
      <c r="K1" s="4">
        <v>2019</v>
      </c>
      <c r="L1" s="4">
        <v>2020</v>
      </c>
      <c r="M1" s="4">
        <v>2021</v>
      </c>
      <c r="N1" s="4">
        <v>2022</v>
      </c>
      <c r="O1" s="2"/>
      <c r="P1" s="2"/>
      <c r="Q1" s="2"/>
      <c r="R1" s="2"/>
      <c r="S1" s="2"/>
    </row>
    <row r="2" spans="1:19" x14ac:dyDescent="0.3">
      <c r="A2" s="1" t="s">
        <v>9</v>
      </c>
      <c r="B2" s="2">
        <v>100</v>
      </c>
      <c r="C2" s="2"/>
      <c r="D2" s="2">
        <v>101.37532389874426</v>
      </c>
      <c r="E2" s="2"/>
      <c r="F2" s="2">
        <v>100.89695036874626</v>
      </c>
      <c r="G2" s="2"/>
      <c r="H2" s="2">
        <v>101.13613713374528</v>
      </c>
      <c r="I2" s="2"/>
      <c r="J2" s="2">
        <v>104.34522623081523</v>
      </c>
      <c r="K2" s="2"/>
      <c r="L2" s="2">
        <v>96.013553916683279</v>
      </c>
      <c r="M2" s="2"/>
      <c r="N2" s="2">
        <v>99.481762009168833</v>
      </c>
      <c r="O2" s="2"/>
      <c r="P2" s="2"/>
      <c r="Q2" s="2"/>
      <c r="R2" s="2"/>
      <c r="S2" s="2"/>
    </row>
    <row r="3" spans="1:19" x14ac:dyDescent="0.3">
      <c r="A3" s="1" t="s">
        <v>6</v>
      </c>
      <c r="B3" s="2">
        <v>100</v>
      </c>
      <c r="C3" s="2"/>
      <c r="D3" s="2">
        <v>100</v>
      </c>
      <c r="E3" s="2"/>
      <c r="F3" s="2">
        <v>100.87209302325581</v>
      </c>
      <c r="G3" s="2"/>
      <c r="H3" s="2">
        <v>102.49999999999999</v>
      </c>
      <c r="I3" s="2"/>
      <c r="J3" s="2">
        <v>105.81395348837211</v>
      </c>
      <c r="K3" s="2"/>
      <c r="L3" s="2">
        <v>100.93023255813954</v>
      </c>
      <c r="M3" s="2"/>
      <c r="N3" s="2">
        <v>103.31395348837209</v>
      </c>
      <c r="O3" s="2"/>
      <c r="P3" s="2"/>
      <c r="Q3" s="2"/>
      <c r="R3" s="2"/>
      <c r="S3" s="2"/>
    </row>
    <row r="4" spans="1:19" x14ac:dyDescent="0.3">
      <c r="A4" s="1" t="s">
        <v>8</v>
      </c>
      <c r="B4" s="2">
        <v>100</v>
      </c>
      <c r="C4" s="2">
        <v>101.90600000000001</v>
      </c>
      <c r="D4" s="2">
        <v>101.16</v>
      </c>
      <c r="E4" s="2">
        <v>101.128</v>
      </c>
      <c r="F4" s="2">
        <v>102.738</v>
      </c>
      <c r="G4" s="2">
        <v>105.123</v>
      </c>
      <c r="H4" s="2">
        <v>107.179</v>
      </c>
      <c r="I4" s="2">
        <v>110.187</v>
      </c>
      <c r="J4" s="2">
        <v>112.417</v>
      </c>
      <c r="K4" s="2">
        <v>114.506</v>
      </c>
      <c r="L4" s="2">
        <v>108.06399999999999</v>
      </c>
      <c r="M4" s="2">
        <v>114.797</v>
      </c>
      <c r="N4" s="2">
        <v>118.607</v>
      </c>
      <c r="O4" s="2"/>
      <c r="P4" s="2"/>
      <c r="Q4" s="2"/>
      <c r="R4" s="2"/>
      <c r="S4" s="2"/>
    </row>
    <row r="5" spans="1:19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x14ac:dyDescent="0.3">
      <c r="A6" s="1"/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A7" s="1"/>
      <c r="B7" s="3"/>
      <c r="C7" s="3"/>
      <c r="D7" s="3"/>
      <c r="E7" s="3"/>
      <c r="F7" s="3"/>
      <c r="G7" s="3"/>
      <c r="H7" s="3"/>
      <c r="I7" s="3"/>
      <c r="J7" s="2"/>
      <c r="K7" s="2"/>
      <c r="L7" s="2"/>
      <c r="M7" s="2"/>
      <c r="N7" s="2"/>
      <c r="O7" s="2"/>
      <c r="P7" s="2"/>
      <c r="Q7" s="2"/>
      <c r="R7" s="2"/>
      <c r="S7" s="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82640-AC53-40A3-B979-3B4D28626F06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F15B6-9D2B-4CBF-BBF5-52CF25314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openxmlformats.org/package/2006/metadata/core-properties"/>
    <ds:schemaRef ds:uri="34180c7a-c64f-4fad-a153-0ebcc6e6d5dc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8d6582e-3daf-4e15-b1c4-b1467466ba26"/>
    <ds:schemaRef ds:uri="http://purl.org/dc/elements/1.1/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2024-11-22T12:08:48Z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